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hidePivotFieldList="1" defaultThemeVersion="166925"/>
  <mc:AlternateContent xmlns:mc="http://schemas.openxmlformats.org/markup-compatibility/2006">
    <mc:Choice Requires="x15">
      <x15ac:absPath xmlns:x15ac="http://schemas.microsoft.com/office/spreadsheetml/2010/11/ac" url="C:\Users\10\Desktop\Matriz de riesgos DESAJ Santa Marta\"/>
    </mc:Choice>
  </mc:AlternateContent>
  <xr:revisionPtr revIDLastSave="0" documentId="13_ncr:1_{EB4910D6-A0BE-4BE1-BA35-C9455B4F11FB}" xr6:coauthVersionLast="47" xr6:coauthVersionMax="47" xr10:uidLastSave="{00000000-0000-0000-0000-000000000000}"/>
  <bookViews>
    <workbookView xWindow="-110" yWindow="-110" windowWidth="19420" windowHeight="10420" firstSheet="5" activeTab="12"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5"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0" i="18" l="1"/>
  <c r="AE30" i="1" l="1"/>
  <c r="AA30" i="1"/>
  <c r="T30" i="1"/>
  <c r="T31" i="1"/>
  <c r="T32" i="1"/>
  <c r="T33" i="1"/>
  <c r="M30" i="1"/>
  <c r="L30" i="1"/>
  <c r="J30" i="1"/>
  <c r="I30" i="1"/>
  <c r="T17" i="1"/>
  <c r="N30" i="1" l="1"/>
  <c r="AG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A25" i="19"/>
  <c r="N20" i="19"/>
  <c r="G20" i="19"/>
  <c r="F20" i="19"/>
  <c r="E20" i="19"/>
  <c r="A20" i="19"/>
  <c r="N15" i="19"/>
  <c r="G15" i="19"/>
  <c r="F15" i="19"/>
  <c r="E15" i="19"/>
  <c r="A15" i="19"/>
  <c r="N10" i="19"/>
  <c r="G10" i="19"/>
  <c r="F10" i="19"/>
  <c r="E10" i="19"/>
  <c r="A10" i="19"/>
  <c r="D6" i="19"/>
  <c r="D5" i="19"/>
  <c r="D4" i="19"/>
  <c r="N15" i="18"/>
  <c r="N10" i="18"/>
  <c r="I50" i="19" l="1"/>
  <c r="I15" i="19"/>
  <c r="I55" i="19"/>
  <c r="I40" i="19"/>
  <c r="I55" i="20"/>
  <c r="I45" i="20"/>
  <c r="I30" i="20"/>
  <c r="I25" i="19"/>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9" l="1"/>
  <c r="H45" i="20"/>
  <c r="H40" i="17"/>
  <c r="H40" i="19"/>
  <c r="H40" i="20"/>
  <c r="J50" i="17"/>
  <c r="H50" i="19"/>
  <c r="H50" i="20"/>
  <c r="H55" i="17"/>
  <c r="H55" i="19"/>
  <c r="H55" i="20"/>
  <c r="H45" i="17"/>
  <c r="H50" i="17"/>
  <c r="J50" i="19" l="1"/>
  <c r="J50" i="20"/>
  <c r="J55" i="17"/>
  <c r="J55" i="20"/>
  <c r="J55" i="19"/>
  <c r="J45" i="17"/>
  <c r="J45" i="19"/>
  <c r="J45" i="20"/>
  <c r="J40" i="17"/>
  <c r="J40" i="20"/>
  <c r="J40" i="19"/>
  <c r="K40" i="19" l="1"/>
  <c r="K40" i="20"/>
  <c r="K55" i="17"/>
  <c r="K55" i="19"/>
  <c r="K55" i="20"/>
  <c r="K50" i="19"/>
  <c r="K50" i="20"/>
  <c r="K45" i="19"/>
  <c r="K45" i="20"/>
  <c r="L55" i="17"/>
  <c r="L55" i="19"/>
  <c r="L55" i="20"/>
  <c r="L50" i="17"/>
  <c r="L50" i="19"/>
  <c r="L50" i="20"/>
  <c r="L45" i="17"/>
  <c r="L45" i="19"/>
  <c r="L45" i="20"/>
  <c r="L40" i="17"/>
  <c r="L40" i="20"/>
  <c r="L40" i="19"/>
  <c r="K50" i="17"/>
  <c r="K45" i="17"/>
  <c r="K40" i="17"/>
  <c r="M55" i="17" l="1"/>
  <c r="M55" i="19"/>
  <c r="M55" i="20"/>
  <c r="M50" i="17"/>
  <c r="M50" i="19"/>
  <c r="M50" i="20"/>
  <c r="M45" i="17"/>
  <c r="M45" i="19"/>
  <c r="M45" i="20"/>
  <c r="M40" i="17"/>
  <c r="M40" i="20"/>
  <c r="M40" i="19"/>
  <c r="H35" i="20" l="1"/>
  <c r="H35" i="19"/>
  <c r="H35" i="17"/>
  <c r="I10" i="17"/>
  <c r="I10" i="18"/>
  <c r="I10" i="20"/>
  <c r="I10" i="19"/>
  <c r="I35" i="19"/>
  <c r="I35" i="20"/>
  <c r="I35" i="17"/>
  <c r="H30" i="19" l="1"/>
  <c r="H30" i="20"/>
  <c r="H30" i="17"/>
  <c r="J35" i="20"/>
  <c r="J35" i="19"/>
  <c r="J35" i="17"/>
  <c r="K35" i="19" l="1"/>
  <c r="K35" i="20"/>
  <c r="K35" i="17"/>
  <c r="J30" i="19"/>
  <c r="J30" i="20"/>
  <c r="J30" i="17"/>
  <c r="L35" i="19"/>
  <c r="L35" i="20"/>
  <c r="L35" i="17"/>
  <c r="K30" i="19" l="1"/>
  <c r="K30" i="20"/>
  <c r="K30" i="17"/>
  <c r="L30" i="20"/>
  <c r="L30" i="19"/>
  <c r="L30" i="17"/>
  <c r="M35" i="17"/>
  <c r="M35" i="19"/>
  <c r="M35" i="20"/>
  <c r="M30" i="17" l="1"/>
  <c r="M30" i="20"/>
  <c r="M30" i="19"/>
  <c r="T26" i="1"/>
  <c r="Q26" i="1"/>
  <c r="T25" i="1"/>
  <c r="Q25" i="1"/>
  <c r="J25" i="1"/>
  <c r="I25" i="1"/>
  <c r="X27" i="1" l="1"/>
  <c r="Z29" i="1"/>
  <c r="Y29" i="1" s="1"/>
  <c r="X28" i="1"/>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7"/>
  <c r="AF25" i="1"/>
  <c r="AE25" i="1" s="1"/>
  <c r="AC27" i="1"/>
  <c r="AB25" i="1"/>
  <c r="AA25" i="1" s="1"/>
  <c r="K25" i="17" l="1"/>
  <c r="K25" i="19"/>
  <c r="K25" i="20"/>
  <c r="L25" i="19"/>
  <c r="L25" i="20"/>
  <c r="L25" i="17"/>
  <c r="AG25" i="1"/>
  <c r="M25" i="17" l="1"/>
  <c r="M25" i="19"/>
  <c r="M25" i="20"/>
  <c r="T23" i="1"/>
  <c r="Q23" i="1"/>
  <c r="T22" i="1"/>
  <c r="Q22" i="1"/>
  <c r="T21" i="1"/>
  <c r="Q21" i="1"/>
  <c r="T20" i="1"/>
  <c r="Q20" i="1"/>
  <c r="J20" i="1"/>
  <c r="I20"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<sst xmlns="http://schemas.openxmlformats.org/spreadsheetml/2006/main" count="2542" uniqueCount="534">
  <si>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</si>
  <si>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</si>
  <si>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</si>
  <si>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</si>
  <si>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</si>
  <si>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</si>
  <si>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</si>
  <si>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</si>
  <si>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</si>
  <si>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</si>
  <si>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</si>
  <si>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</si>
  <si>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</si>
  <si>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</si>
  <si>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</si>
  <si>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</si>
  <si>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</si>
  <si>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</si>
  <si>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</si>
  <si>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</si>
  <si>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</si>
  <si>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</si>
  <si>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</si>
  <si>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</si>
  <si>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</si>
  <si>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</si>
  <si>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</si>
  <si>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</si>
  <si>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</si>
  <si>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</si>
  <si>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</si>
  <si>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</si>
  <si>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</si>
  <si>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</si>
  <si>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</si>
  <si>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</si>
  <si>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</si>
  <si>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</si>
  <si>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</si>
  <si>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</si>
  <si>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</si>
  <si>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</si>
  <si>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</si>
  <si>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</si>
  <si>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</si>
  <si>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</si>
  <si>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</si>
  <si>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</si>
  <si>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</si>
  <si>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</si>
  <si>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</si>
  <si>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</si>
  <si>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</si>
  <si>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</si>
  <si>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</si>
  <si>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</si>
  <si>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</si>
  <si>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</si>
  <si>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</si>
  <si>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</si>
  <si>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</si>
  <si>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</si>
  <si>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</si>
  <si>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</si>
  <si>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</si>
  <si>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</si>
  <si>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</si>
  <si>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</si>
  <si>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</si>
  <si>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</si>
  <si>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</si>
  <si>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</si>
  <si>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</si>
  <si>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</si>
  <si>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</si>
  <si>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</si>
  <si>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</si>
  <si>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</si>
  <si>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</si>
  <si>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</si>
  <si>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</si>
  <si>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</si>
  <si>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</si>
  <si>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</si>
  <si>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</si>
  <si>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</si>
  <si>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</si>
  <si>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</si>
  <si>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</si>
  <si>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</si>
  <si>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</si>
  <si>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</si>
  <si>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</si>
  <si>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</si>
  <si>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</si>
  <si>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</si>
  <si>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</si>
  <si>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</si>
  <si>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</si>
  <si>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</si>
  <si>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</si>
  <si>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</si>
  <si>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</si>
  <si>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</si>
  <si>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</si>
  <si>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</si>
  <si>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</si>
  <si>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</si>
  <si>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</si>
  <si>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</si>
  <si>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</si>
  <si>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</si>
  <si>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</si>
  <si>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</si>
  <si>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</si>
  <si>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</si>
  <si>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</si>
  <si>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</si>
  <si>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</si>
  <si>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</si>
  <si>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</si>
  <si>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</si>
  <si>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</si>
  <si>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</si>
  <si>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</si>
  <si>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</si>
  <si>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</si>
  <si>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</si>
  <si>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</si>
  <si>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</si>
  <si>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</si>
  <si>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</si>
  <si>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</si>
  <si>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</si>
  <si>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</si>
  <si>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</si>
  <si>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</si>
  <si>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</si>
  <si>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</si>
  <si>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</si>
  <si>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</si>
  <si>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</si>
  <si>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</si>
  <si>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</si>
  <si>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</si>
  <si>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</si>
  <si>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</si>
  <si>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</si>
  <si>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</si>
  <si>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</si>
  <si>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</si>
  <si>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</si>
  <si>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</si>
  <si>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</si>
  <si>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</si>
  <si>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</si>
  <si>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</si>
  <si>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</si>
  <si>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</si>
  <si>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</si>
  <si>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</si>
  <si>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</si>
  <si>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</si>
  <si>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</si>
  <si>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</si>
  <si>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</si>
  <si>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</si>
  <si>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</si>
  <si>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</si>
  <si>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</si>
  <si>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</si>
  <si>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</si>
  <si>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</si>
  <si>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</si>
  <si>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</si>
  <si>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</si>
  <si>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</si>
  <si>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</si>
  <si>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</si>
  <si>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</si>
  <si>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</si>
  <si>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</si>
  <si>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</si>
  <si>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</si>
  <si>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</si>
  <si>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</si>
  <si>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</si>
  <si>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</si>
  <si>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</si>
  <si>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</si>
  <si>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</si>
  <si>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</si>
  <si>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</si>
  <si>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</si>
  <si>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</si>
  <si>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</si>
  <si>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</si>
  <si>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</si>
  <si>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</si>
  <si>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</si>
  <si>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</si>
  <si>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</si>
  <si>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</si>
  <si>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</si>
  <si>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</si>
  <si>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</si>
  <si>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</si>
  <si>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</si>
  <si>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</si>
  <si>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</si>
  <si>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</si>
  <si>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</si>
  <si>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</si>
  <si>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Incremento de solicitudes vía correo electrónico como principal canal de comunicación conocido por los usuarios.</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</si>
  <si>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</si>
  <si>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</si>
  <si>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</si>
  <si>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</si>
  <si>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</si>
  <si>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</si>
  <si>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</si>
  <si>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</si>
  <si>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</si>
  <si>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</si>
  <si>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</si>
  <si>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</si>
  <si>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</si>
  <si>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</si>
  <si>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</si>
  <si>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</si>
  <si>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</si>
  <si>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</si>
  <si>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</si>
  <si>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</si>
  <si>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</si>
  <si>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</si>
  <si>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</si>
  <si>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</si>
  <si>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</si>
  <si>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</si>
  <si>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</si>
  <si>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</si>
  <si>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</si>
  <si>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</si>
  <si>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</si>
  <si>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</si>
  <si>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</si>
  <si>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</si>
  <si>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</si>
  <si>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</si>
  <si>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</si>
  <si>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</si>
  <si>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</si>
  <si>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</si>
  <si>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</si>
  <si>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</si>
  <si>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</si>
  <si>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</si>
  <si>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</si>
  <si>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</si>
  <si>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</si>
  <si>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</si>
  <si>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</si>
  <si>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</si>
  <si>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</si>
  <si>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</si>
  <si>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</si>
  <si>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</si>
  <si>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</si>
  <si>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</si>
  <si>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</si>
  <si>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</si>
  <si>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</si>
  <si>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</si>
  <si>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</si>
  <si>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</si>
  <si>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</si>
  <si>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</si>
  <si>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</si>
  <si>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</si>
  <si>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</si>
  <si>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</si>
  <si>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</si>
  <si>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</si>
  <si>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</si>
  <si>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</si>
  <si>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</si>
  <si>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</si>
  <si>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</si>
  <si>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</si>
  <si>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</si>
  <si>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</si>
  <si>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</si>
  <si>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</si>
  <si>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</si>
  <si>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</si>
  <si>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</si>
  <si>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</si>
  <si>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</si>
  <si>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</si>
  <si>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</si>
  <si>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</si>
  <si>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</si>
  <si>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</si>
  <si>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</si>
  <si>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</si>
  <si>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</si>
  <si>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</si>
  <si>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</si>
  <si>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</si>
  <si>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</si>
  <si>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</si>
  <si>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</si>
  <si>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</si>
  <si>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</si>
  <si>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</si>
  <si>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</si>
  <si>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</si>
  <si>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</si>
  <si>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</si>
  <si>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</si>
  <si>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</si>
  <si>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</si>
  <si>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</si>
  <si>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</si>
  <si>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</si>
  <si>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</si>
  <si>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</si>
  <si>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</si>
  <si>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</si>
  <si>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</si>
  <si>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</si>
  <si>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</si>
  <si>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</si>
  <si>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</si>
  <si>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</si>
  <si>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</si>
  <si>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ADMINISTRACIÓN DE CARRERA JUDICIAL</t>
  </si>
  <si>
    <t>UNIDAD DE CARRERA JUDICIAL</t>
  </si>
  <si>
    <t>DEPENDENCIA:</t>
  </si>
  <si>
    <t>UNIDAD DE ADMINISTRACIÓN DE LA CARRERA JUDICIAL</t>
  </si>
  <si>
    <t>ADMINISTRACIÓN DE LA CARRERA JUDICIAL</t>
  </si>
  <si>
    <t>CONSEJO SECCIONAL/ DIRECCIÓN SECCIONAL DE ADMINISTRACIÓN JUDICIAL</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</si>
  <si>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</si>
  <si>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</si>
  <si>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</si>
  <si>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</si>
  <si>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Incertidumbre frente al impacto que la desaceleración económica pueda tener en los ingresos públicos y resticciones en la política fiscal.</t>
  </si>
  <si>
    <t>Asignación presupuestal oportuna para el desarrollo de las actividades laneadas</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</si>
  <si>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</si>
  <si>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</si>
  <si>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</si>
  <si>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Movilizaciones que afecten la prestación del servicio</t>
  </si>
  <si>
    <t>Tecnológicos (  desarrollo digital,avances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</si>
  <si>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</si>
  <si>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</si>
  <si>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</si>
  <si>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</si>
  <si>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</si>
  <si>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Normas expedidas por el Gobierno Nacional, que Modifiquen el desarrollo de las actividades relacionadas con el proceso de administración de la carrera judicial.</t>
  </si>
  <si>
    <t xml:space="preserve">Leyes y normatividad vigente que brindan  autonomía e independencia a la Rama Judicial.
</t>
  </si>
  <si>
    <t>Ambientales</t>
  </si>
  <si>
    <t>Cambios normativos en materia ambiental de acuerdo con las disposiciones legales nacionales y locales.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</si>
  <si>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</si>
  <si>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</si>
  <si>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</si>
  <si>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Inadecuada disposición final de residuos acordes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</si>
  <si>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</si>
  <si>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Inconciencia ambiental en el sector público y las empresas, así como desconocimiento de la necesidad de reducir los impactos ambientales.</t>
  </si>
  <si>
    <t>Ocurrencia de fenomenos naturales (Inundación, quema de bosques, sismo, vendavales).</t>
  </si>
  <si>
    <t xml:space="preserve">FORTALEZAS (Factores específicos) </t>
  </si>
  <si>
    <t>Estratégicos: Direccionamiento estratégico, planeación institucional,
liderazgo, trabajo en equipo)</t>
  </si>
  <si>
    <t>Falta de precisión en las responsabilidades para algunas Unidades Misionales.</t>
  </si>
  <si>
    <t>La realización de las reuniones de nivel estratégico con el grupo de los Directores de las Unidades del Consejo Superior de Judicatura, Dirección Ejecutiva Administración Judicial y Magistrados del Consejo Superior de la Judicatura.</t>
  </si>
  <si>
    <t>Falta de socialización de los planes de contingencia a nivel central y seccional</t>
  </si>
  <si>
    <t>Compromiso de la alta dirección y participación activa en el mejoramiento del SIGCMA.</t>
  </si>
  <si>
    <t>Incertidumbre e impactos negativos generados por la COVID19, a los integrantes del equipo de tabajo.</t>
  </si>
  <si>
    <t xml:space="preserve">Liderazgo y compromiso de todos los servidores judiciales que participan en la realización del proceso de Administración de la Carrera Judicial. </t>
  </si>
  <si>
    <t xml:space="preserve">Insuficientes recursos asignados para la realización de los planes, programas y proyectos relacionados con la Administración de la Carrera Judicial para el cumplimiento del Plan Sectorial. </t>
  </si>
  <si>
    <t>Reglamentación establecida para el desarrollo, implementación y seguimiento del proceso de planeación institucional.</t>
  </si>
  <si>
    <t xml:space="preserve">Falta de fortalecimiento en algunas competencias por parte del personal participante de las Unidades Misionales.  </t>
  </si>
  <si>
    <t>Alto nivel de formación y experiencia de los servidores judiciales que participan en la realización del procesos de Administración de la Carrea Judicial.</t>
  </si>
  <si>
    <t>Insuficiente planta de personal para adelantar los procesos y actividades relacionadas con los procesos de administración de la carrera judicial.</t>
  </si>
  <si>
    <t>Programación de diversas actividades para el fortalecimiento de las competencias.</t>
  </si>
  <si>
    <t>Proceso
( capacidad, diseño, ejecución, proveedores, entradas, salidas,
gestión del conocimiento)</t>
  </si>
  <si>
    <t>Gestión del conocimiento generada por las experiencias de los servidores documentada en instructivos y guias</t>
  </si>
  <si>
    <t xml:space="preserve">Falta de apropiación y aplicación del conocimiento de los avances tecnológicos para su utilización en el proceso de administración de la carrera judicial. </t>
  </si>
  <si>
    <t>Acceso a diversas herramientas tecnológicas que facilitan la gestión administrativa.</t>
  </si>
  <si>
    <t xml:space="preserve">Pérdida de información del proceso de administración de carrera judicial, mediante ataques informáticos. </t>
  </si>
  <si>
    <t>Sistema de informacion, estado de los equipos, conexión de internet, acceso a documentos de forma virtual.SIGOBIUS</t>
  </si>
  <si>
    <t xml:space="preserve">Fallas en la conectividad para la realización de las actividades del proceso de administración de la carrera judicial. </t>
  </si>
  <si>
    <t xml:space="preserve">Carencia del software de gestión para el manejo integral de la información para el proceso de administración de la carrera judicial. </t>
  </si>
  <si>
    <t>Desactualizacion Tablas de Retencion Documental</t>
  </si>
  <si>
    <t xml:space="preserve">Disponibilidad de canales de información mediante las TICs que posibilitan el cumplimiento efectivo de la gestión administrativa. </t>
  </si>
  <si>
    <t>Infraestructura física ( suficiencia, comodidad)</t>
  </si>
  <si>
    <t xml:space="preserve">La adecuación de las oficinas y dependencias.  </t>
  </si>
  <si>
    <t>Falta de equipos de computo y elementos de oficina para el trabajo en casa.</t>
  </si>
  <si>
    <t xml:space="preserve">Concientización frente al consumo de elementos de papeleria y oficina </t>
  </si>
  <si>
    <t>Falta de disponibilidad de correos institucionales para la totalidad de servidores judiciales que participan en la realización del procesos de Administración de la Carrea Judicial.</t>
  </si>
  <si>
    <t xml:space="preserve">Disponibilidad de diversos canales que posibilitan una comunicación oportuna y fluida. </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</si>
  <si>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</si>
  <si>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</si>
  <si>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</si>
  <si>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</si>
  <si>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</si>
  <si>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</si>
  <si>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</si>
  <si>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Formación de Auditores en la Norma NTC ISO 14001:2015 y en la Norma Técnica de la Rama Judicial NTC 6256 :2018</t>
  </si>
  <si>
    <t>Limitación en la separación de residuos según el nuevo código de colores durante las actividades desarrollada en casa.</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</si>
  <si>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</si>
  <si>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</si>
  <si>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</si>
  <si>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</si>
  <si>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</si>
  <si>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</si>
  <si>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</si>
  <si>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</si>
  <si>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</si>
  <si>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</si>
  <si>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</si>
  <si>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</si>
  <si>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</si>
  <si>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</si>
  <si>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</si>
  <si>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</si>
  <si>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</si>
  <si>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</si>
  <si>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</si>
  <si>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</si>
  <si>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</si>
  <si>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</si>
  <si>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</si>
  <si>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</si>
  <si>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</si>
  <si>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</si>
  <si>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</si>
  <si>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</si>
  <si>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</si>
  <si>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</si>
  <si>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</si>
  <si>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</si>
  <si>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</si>
  <si>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</si>
  <si>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</si>
  <si>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</si>
  <si>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</si>
  <si>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</si>
  <si>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</si>
  <si>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</si>
  <si>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</si>
  <si>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</si>
  <si>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</si>
  <si>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</si>
  <si>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</si>
  <si>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</si>
  <si>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</si>
  <si>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</si>
  <si>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</si>
  <si>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</si>
  <si>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</si>
  <si>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</si>
  <si>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</si>
  <si>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</si>
  <si>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</si>
  <si>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</si>
  <si>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</si>
  <si>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</si>
  <si>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</si>
  <si>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</si>
  <si>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</si>
  <si>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</si>
  <si>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</si>
  <si>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</si>
  <si>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</si>
  <si>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</si>
  <si>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</si>
  <si>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</si>
  <si>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</si>
  <si>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</si>
  <si>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</si>
  <si>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</si>
  <si>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</si>
  <si>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Adquisición de bienes y servicios</t>
  </si>
  <si>
    <t>Incumplimiento normativo</t>
  </si>
  <si>
    <t>Inadecuada aplicación de normatividad vigente en materia de contratación estatal</t>
  </si>
  <si>
    <t>Incumplimiento de los Contratistas</t>
  </si>
  <si>
    <t>Hurto de bien y/o servicio</t>
  </si>
  <si>
    <t>1.Falta de actualización de la documentación aplicable al proceso de selección de contratista y de la contratación.                                                2, Falta control y verificación juridica en los procesos de selección de contratista</t>
  </si>
  <si>
    <t xml:space="preserve">Desconocimiento de la normatividad por parte de los responsables de la contratación. </t>
  </si>
  <si>
    <t>Revisión permanente de la normas aplicables al proceso de contratación.</t>
  </si>
  <si>
    <t>Incumplimiento de las obligaciones por parte del contratista</t>
  </si>
  <si>
    <r>
      <rPr>
        <b/>
        <sz val="11"/>
        <color rgb="FF00B050"/>
        <rFont val="Calibri"/>
        <family val="2"/>
        <scheme val="minor"/>
      </rPr>
      <t>1.Inadecuada supervisión a los contratos.</t>
    </r>
    <r>
      <rPr>
        <sz val="11"/>
        <color theme="1"/>
        <rFont val="Calibri"/>
        <family val="2"/>
        <scheme val="minor"/>
      </rPr>
      <t xml:space="preserve">
2.Situaciones de iliquidez del contratista.
3.Falta de oportunidad en los pagos por parte de la entidad.
4.Errores en la elaboración del contrato.</t>
    </r>
  </si>
  <si>
    <t>Inadecuada supervisión de los contratos</t>
  </si>
  <si>
    <t>Aplicación de toda modificación en las normas</t>
  </si>
  <si>
    <t>Verificación del cumplimiento de las espcificaciones técnicas contratadas</t>
  </si>
  <si>
    <t>Verificación exhaustiva del cumplimento de las obligaciones laborales del contratista</t>
  </si>
  <si>
    <t>Verificación del cumplimiento de las obligaciones en material de medio ambiente</t>
  </si>
  <si>
    <t>Pérdida de mercancías, Productos defectuosos recibidos a partir de un proceso de contratación</t>
  </si>
  <si>
    <t>Pérdida de bienes o mercancía recibida defectuosa.</t>
  </si>
  <si>
    <r>
      <t xml:space="preserve">1.Hurto por agente externo o por empleado
</t>
    </r>
    <r>
      <rPr>
        <b/>
        <sz val="11"/>
        <color rgb="FF00B050"/>
        <rFont val="Calibri"/>
        <family val="2"/>
        <scheme val="minor"/>
      </rPr>
      <t>2.Pérdida por deterioro de la mercancía.</t>
    </r>
    <r>
      <rPr>
        <sz val="11"/>
        <color theme="1"/>
        <rFont val="Calibri"/>
        <family val="2"/>
        <scheme val="minor"/>
      </rPr>
      <t xml:space="preserve">
3.Caso fortuito o fuerza mayor
</t>
    </r>
  </si>
  <si>
    <t>Verificar exhaustivamente todo bien recibido</t>
  </si>
  <si>
    <t>Constatar el cumplimiento de las especificaciones técnicas contratadas</t>
  </si>
  <si>
    <t>Aplicar criterios de vigilancia permanente</t>
  </si>
  <si>
    <t>Aplicar controles de seguimiento al recibo y entrega de los bienes</t>
  </si>
  <si>
    <t>Adqusiciones de elementos para bio seguridad no sujetos a normas de salud</t>
  </si>
  <si>
    <t>1, Adquisición de insumos de bio protección de mala calidad. 2 Elementos de bioseguridad vencidos, mal empacados, con recipientes dañados. 3, Entrega tardía de los elementos de bio protecciónementos de bioseguridad vencidos, mal empacados, con recipientes dañados.. 4, Entrega de cantidades insuficientes de elementos de bio protección personal.</t>
  </si>
  <si>
    <t xml:space="preserve">Falta de adquisición de elementos de protección </t>
  </si>
  <si>
    <t>1, No adquisición e instalación de lavamanos, toallas, gel antibacterial. 2, Entrega tardia de los elementos de bio protección.</t>
  </si>
  <si>
    <t>Adquisición de elementos de bio seguridad sin cumplimiento de las normas de salud</t>
  </si>
  <si>
    <t>Revisión exhaustiva de los elementos de bio seguridad adquiridos para reparto hacia todos los servidores judiciales</t>
  </si>
  <si>
    <t>No suministro e instalación de elementos como lavamanos, toallas de papel, gel antibacterial, caretas protectoras</t>
  </si>
  <si>
    <t>No adquisición de elementos de protección</t>
  </si>
  <si>
    <t>Entrega de las cantidades suficientes y en recipientes adecuados de los elementos de bio protección</t>
  </si>
  <si>
    <t>Suminisdstro de toallas para secado de manos</t>
  </si>
  <si>
    <t>Suministro de gel antibacterial</t>
  </si>
  <si>
    <t>Instalación de lavamanos</t>
  </si>
  <si>
    <t>Instalación de canecas con bolsas para recolección de elementos usados de protección</t>
  </si>
  <si>
    <t>Nivel Seccional vigencia 2020</t>
  </si>
  <si>
    <t>Adquirir oportunamente los bienes y servicios requeridos por la Rama Judicial para garantizar una óptima gestión en cada vigencia, en el marco del sistema de gestión de la calidad, medio ambiente y seguridad y salud en el trabajo</t>
  </si>
  <si>
    <t>Mejoramiento Infraestructura Física</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</si>
  <si>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</si>
  <si>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Daño Locativo y/o perdida de elementos</t>
  </si>
  <si>
    <t>Presencia de vandalismo, robos ,manifestaciones y actos mal intencionados de terceros.</t>
  </si>
  <si>
    <t>1.La falta de un sistema de vigilancia en algunas sedes judiciales y el constante riesgo de la entidad por ser de carácter publico.                                                2, Deficit en la instalación de recursos tecnológicos de seguridad en algunas de las sedes.</t>
  </si>
  <si>
    <t>Fallas en el sistema de vigilancia establecido</t>
  </si>
  <si>
    <t>Daño locativo</t>
  </si>
  <si>
    <r>
      <rPr>
        <b/>
        <sz val="11"/>
        <color rgb="FF00B050"/>
        <rFont val="Calibri"/>
        <family val="2"/>
        <scheme val="minor"/>
      </rPr>
      <t>1.Asonadas.</t>
    </r>
    <r>
      <rPr>
        <sz val="11"/>
        <color theme="1"/>
        <rFont val="Calibri"/>
        <family val="2"/>
        <scheme val="minor"/>
      </rPr>
      <t xml:space="preserve">
2.Vandalismos.
3.Alteración del orden público.
4.Desastres naturales, tales como sismos.</t>
    </r>
  </si>
  <si>
    <t>Alteración del orden publico con actos de violencia</t>
  </si>
  <si>
    <t>Daño locativo y/o perdida de elementos por fenómenos naturales o actos de violencia.</t>
  </si>
  <si>
    <t>Daños estructurales por efectos de la pandemia</t>
  </si>
  <si>
    <t>Presencia de humedades, fisuras en paredes y techos por la demora en asistencia a los inmuebles</t>
  </si>
  <si>
    <r>
      <t xml:space="preserve">1.Falta de mantenimientos .
</t>
    </r>
    <r>
      <rPr>
        <b/>
        <sz val="11"/>
        <color rgb="FF00B050"/>
        <rFont val="Calibri"/>
        <family val="2"/>
        <scheme val="minor"/>
      </rPr>
      <t>2.Aplicación de materiales de mala calidad.</t>
    </r>
    <r>
      <rPr>
        <sz val="11"/>
        <color theme="1"/>
        <rFont val="Calibri"/>
        <family val="2"/>
        <scheme val="minor"/>
      </rPr>
      <t xml:space="preserve">
3.Ejecución de trabajos por personal no calificado.        4. Caso de fuerza mayor o fortuita
</t>
    </r>
  </si>
  <si>
    <t>Falta de mantenimiento a los inmuebles</t>
  </si>
  <si>
    <t>Nivel Seccional - Santa Marta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</si>
</sst>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23">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9" fillId="0" borderId="13" xfId="0" applyFont="1" applyBorder="1" applyAlignment="1">
      <alignment horizontal="justify" vertical="center" wrapText="1"/>
    </xf>
    <xf numFmtId="0" fontId="60" fillId="0" borderId="13" xfId="0" applyFont="1" applyBorder="1" applyAlignment="1">
      <alignment wrapText="1"/>
    </xf>
    <xf numFmtId="0" fontId="60" fillId="0" borderId="82" xfId="0" applyFont="1" applyBorder="1" applyAlignment="1">
      <alignment horizontal="left" vertical="center" wrapText="1" readingOrder="1"/>
    </xf>
    <xf numFmtId="0" fontId="59" fillId="0" borderId="13" xfId="0" applyFont="1" applyBorder="1" applyAlignment="1">
      <alignment horizontal="justify" vertical="center" wrapText="1"/>
    </xf>
    <xf numFmtId="0" fontId="60" fillId="3" borderId="13" xfId="0" applyFont="1" applyFill="1" applyBorder="1" applyAlignment="1">
      <alignment horizontal="justify" vertical="center" wrapText="1"/>
    </xf>
    <xf numFmtId="0" fontId="59" fillId="0" borderId="82"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79"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80"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54" fillId="3" borderId="13" xfId="0" applyFont="1" applyFill="1" applyBorder="1" applyAlignment="1">
      <alignment horizontal="center" vertical="center" wrapText="1"/>
    </xf>
    <xf numFmtId="0" fontId="81"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5"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7" fillId="4" borderId="92" xfId="0" applyFont="1" applyFill="1" applyBorder="1" applyAlignment="1">
      <alignment horizontal="center" vertical="center"/>
    </xf>
    <xf numFmtId="0" fontId="87" fillId="4" borderId="92" xfId="0" applyFont="1" applyFill="1" applyBorder="1" applyAlignment="1">
      <alignment horizontal="center" vertical="center" wrapText="1"/>
    </xf>
    <xf numFmtId="0" fontId="87" fillId="4" borderId="92" xfId="0" applyFont="1" applyFill="1" applyBorder="1" applyAlignment="1" applyProtection="1">
      <alignment horizontal="center" vertical="center" wrapText="1"/>
      <protection locked="0"/>
    </xf>
    <xf numFmtId="0" fontId="87" fillId="23" borderId="92" xfId="0" applyFont="1" applyFill="1" applyBorder="1" applyAlignment="1" applyProtection="1">
      <alignment horizontal="center" vertical="center" textRotation="90"/>
      <protection locked="0"/>
    </xf>
    <xf numFmtId="0" fontId="88"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5"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7" fillId="4" borderId="92" xfId="0" applyFont="1" applyFill="1" applyBorder="1" applyAlignment="1" applyProtection="1">
      <alignment vertical="center" wrapText="1"/>
      <protection locked="0"/>
    </xf>
    <xf numFmtId="0" fontId="87"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7"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0" fillId="0" borderId="60" xfId="0" applyBorder="1" applyAlignment="1">
      <alignment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59" fillId="0" borderId="82" xfId="0" applyFont="1" applyBorder="1" applyAlignment="1">
      <alignment horizontal="justify" vertical="center" wrapText="1"/>
    </xf>
    <xf numFmtId="0" fontId="59" fillId="0" borderId="78" xfId="0" applyFont="1" applyBorder="1" applyAlignment="1">
      <alignment horizontal="justify" vertical="center" wrapText="1"/>
    </xf>
    <xf numFmtId="0" fontId="0" fillId="0" borderId="60" xfId="0" applyBorder="1" applyAlignment="1">
      <alignment horizontal="justify" vertical="center" wrapText="1"/>
    </xf>
    <xf numFmtId="0" fontId="60" fillId="0" borderId="60" xfId="0" applyFont="1" applyBorder="1" applyAlignment="1">
      <alignment horizontal="center" vertical="center" wrapText="1" readingOrder="1"/>
    </xf>
    <xf numFmtId="0" fontId="8" fillId="0" borderId="82" xfId="0" applyFont="1" applyBorder="1" applyAlignment="1">
      <alignment horizontal="justify" vertical="center" wrapText="1" readingOrder="1"/>
    </xf>
    <xf numFmtId="0" fontId="8"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80" fillId="3" borderId="82" xfId="0" applyFont="1" applyFill="1" applyBorder="1" applyAlignment="1">
      <alignment horizontal="center" vertical="center" wrapText="1" readingOrder="1"/>
    </xf>
    <xf numFmtId="0" fontId="80" fillId="3" borderId="78" xfId="0" applyFont="1" applyFill="1" applyBorder="1" applyAlignment="1">
      <alignment horizontal="center" vertical="center" wrapText="1" readingOrder="1"/>
    </xf>
    <xf numFmtId="0" fontId="80" fillId="3" borderId="60" xfId="0" applyFont="1" applyFill="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13"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60" xfId="0" applyBorder="1" applyAlignment="1">
      <alignment horizontal="left" vertical="center" wrapText="1"/>
    </xf>
    <xf numFmtId="0" fontId="0" fillId="0" borderId="13"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3" fillId="14" borderId="0" xfId="0" applyFont="1" applyFill="1" applyAlignment="1">
      <alignment horizontal="center" vertical="center" textRotation="90" wrapText="1" readingOrder="1"/>
    </xf>
    <xf numFmtId="0" fontId="83" fillId="14" borderId="21" xfId="0" applyFont="1" applyFill="1" applyBorder="1" applyAlignment="1">
      <alignment horizontal="center" vertical="center" textRotation="90" wrapText="1" readingOrder="1"/>
    </xf>
    <xf numFmtId="0" fontId="82" fillId="0" borderId="67" xfId="0" applyFont="1" applyBorder="1" applyAlignment="1">
      <alignment horizontal="center" vertical="center" wrapText="1"/>
    </xf>
    <xf numFmtId="0" fontId="82" fillId="0" borderId="68" xfId="0" applyFont="1" applyBorder="1" applyAlignment="1">
      <alignment horizontal="center" vertical="center"/>
    </xf>
    <xf numFmtId="0" fontId="82" fillId="0" borderId="69" xfId="0" applyFont="1" applyBorder="1" applyAlignment="1">
      <alignment horizontal="center" vertical="center"/>
    </xf>
    <xf numFmtId="0" fontId="82" fillId="0" borderId="20" xfId="0" applyFont="1" applyBorder="1" applyAlignment="1">
      <alignment horizontal="center" vertical="center"/>
    </xf>
    <xf numFmtId="0" fontId="82" fillId="0" borderId="0" xfId="0" applyFont="1" applyAlignment="1">
      <alignment horizontal="center" vertical="center"/>
    </xf>
    <xf numFmtId="0" fontId="82" fillId="0" borderId="21" xfId="0" applyFont="1" applyBorder="1" applyAlignment="1">
      <alignment horizontal="center" vertical="center"/>
    </xf>
    <xf numFmtId="0" fontId="82" fillId="0" borderId="43" xfId="0" applyFont="1" applyBorder="1" applyAlignment="1">
      <alignment horizontal="center" vertical="center"/>
    </xf>
    <xf numFmtId="0" fontId="82" fillId="0" borderId="44" xfId="0" applyFont="1" applyBorder="1" applyAlignment="1">
      <alignment horizontal="center" vertical="center"/>
    </xf>
    <xf numFmtId="0" fontId="82" fillId="0" borderId="45" xfId="0" applyFont="1" applyBorder="1" applyAlignment="1">
      <alignment horizontal="center" vertical="center"/>
    </xf>
    <xf numFmtId="0" fontId="84" fillId="16" borderId="70" xfId="0" applyFont="1" applyFill="1" applyBorder="1" applyAlignment="1">
      <alignment horizontal="center" vertical="center" wrapText="1" readingOrder="1"/>
    </xf>
    <xf numFmtId="0" fontId="84" fillId="16" borderId="71" xfId="0" applyFont="1" applyFill="1" applyBorder="1" applyAlignment="1">
      <alignment horizontal="center" vertical="center" wrapText="1" readingOrder="1"/>
    </xf>
    <xf numFmtId="0" fontId="84" fillId="16" borderId="72" xfId="0" applyFont="1" applyFill="1" applyBorder="1" applyAlignment="1">
      <alignment horizontal="center" vertical="center" wrapText="1" readingOrder="1"/>
    </xf>
    <xf numFmtId="0" fontId="84" fillId="16" borderId="73" xfId="0" applyFont="1" applyFill="1" applyBorder="1" applyAlignment="1">
      <alignment horizontal="center" vertical="center" wrapText="1" readingOrder="1"/>
    </xf>
    <xf numFmtId="0" fontId="84" fillId="16" borderId="0" xfId="0" applyFont="1" applyFill="1" applyAlignment="1">
      <alignment horizontal="center" vertical="center" wrapText="1" readingOrder="1"/>
    </xf>
    <xf numFmtId="0" fontId="84" fillId="16" borderId="74" xfId="0" applyFont="1" applyFill="1" applyBorder="1" applyAlignment="1">
      <alignment horizontal="center" vertical="center" wrapText="1" readingOrder="1"/>
    </xf>
    <xf numFmtId="0" fontId="84" fillId="16" borderId="75" xfId="0" applyFont="1" applyFill="1" applyBorder="1" applyAlignment="1">
      <alignment horizontal="center" vertical="center" wrapText="1" readingOrder="1"/>
    </xf>
    <xf numFmtId="0" fontId="84" fillId="16" borderId="76" xfId="0" applyFont="1" applyFill="1" applyBorder="1" applyAlignment="1">
      <alignment horizontal="center" vertical="center" wrapText="1" readingOrder="1"/>
    </xf>
    <xf numFmtId="0" fontId="84"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0" borderId="20" xfId="0" applyFont="1" applyBorder="1" applyAlignment="1">
      <alignment horizontal="center" vertical="center" wrapText="1"/>
    </xf>
    <xf numFmtId="0" fontId="84" fillId="15" borderId="70" xfId="0" applyFont="1" applyFill="1" applyBorder="1" applyAlignment="1">
      <alignment horizontal="center" vertical="center" wrapText="1" readingOrder="1"/>
    </xf>
    <xf numFmtId="0" fontId="84" fillId="15" borderId="71" xfId="0" applyFont="1" applyFill="1" applyBorder="1" applyAlignment="1">
      <alignment horizontal="center" vertical="center" wrapText="1" readingOrder="1"/>
    </xf>
    <xf numFmtId="0" fontId="84" fillId="15" borderId="73" xfId="0" applyFont="1" applyFill="1" applyBorder="1" applyAlignment="1">
      <alignment horizontal="center" vertical="center" wrapText="1" readingOrder="1"/>
    </xf>
    <xf numFmtId="0" fontId="84" fillId="15" borderId="0" xfId="0" applyFont="1" applyFill="1" applyAlignment="1">
      <alignment horizontal="center" vertical="center" wrapText="1" readingOrder="1"/>
    </xf>
    <xf numFmtId="0" fontId="84" fillId="15" borderId="75" xfId="0" applyFont="1" applyFill="1" applyBorder="1" applyAlignment="1">
      <alignment horizontal="center" vertical="center" wrapText="1" readingOrder="1"/>
    </xf>
    <xf numFmtId="0" fontId="84"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2" fillId="0" borderId="0" xfId="0" applyFont="1" applyBorder="1" applyAlignment="1">
      <alignment horizontal="center" vertical="center"/>
    </xf>
    <xf numFmtId="0" fontId="84" fillId="25" borderId="70" xfId="0" applyFont="1" applyFill="1" applyBorder="1" applyAlignment="1">
      <alignment horizontal="center" vertical="center" wrapText="1" readingOrder="1"/>
    </xf>
    <xf numFmtId="0" fontId="84" fillId="25" borderId="71" xfId="0" applyFont="1" applyFill="1" applyBorder="1" applyAlignment="1">
      <alignment horizontal="center" vertical="center" wrapText="1" readingOrder="1"/>
    </xf>
    <xf numFmtId="0" fontId="84" fillId="25" borderId="73" xfId="0" applyFont="1" applyFill="1" applyBorder="1" applyAlignment="1">
      <alignment horizontal="center" vertical="center" wrapText="1" readingOrder="1"/>
    </xf>
    <xf numFmtId="0" fontId="84" fillId="25" borderId="0" xfId="0" applyFont="1" applyFill="1" applyAlignment="1">
      <alignment horizontal="center" vertical="center" wrapText="1" readingOrder="1"/>
    </xf>
    <xf numFmtId="0" fontId="84" fillId="25" borderId="74" xfId="0" applyFont="1" applyFill="1" applyBorder="1" applyAlignment="1">
      <alignment horizontal="center" vertical="center" wrapText="1" readingOrder="1"/>
    </xf>
    <xf numFmtId="0" fontId="84" fillId="25" borderId="75" xfId="0" applyFont="1" applyFill="1" applyBorder="1" applyAlignment="1">
      <alignment horizontal="center" vertical="center" wrapText="1" readingOrder="1"/>
    </xf>
    <xf numFmtId="0" fontId="84" fillId="25" borderId="76" xfId="0" applyFont="1" applyFill="1" applyBorder="1" applyAlignment="1">
      <alignment horizontal="center" vertical="center" wrapText="1" readingOrder="1"/>
    </xf>
    <xf numFmtId="0" fontId="84" fillId="25" borderId="77" xfId="0" applyFont="1" applyFill="1" applyBorder="1" applyAlignment="1">
      <alignment horizontal="center" vertical="center" wrapText="1" readingOrder="1"/>
    </xf>
    <xf numFmtId="0" fontId="84" fillId="8" borderId="70" xfId="0" applyFont="1" applyFill="1" applyBorder="1" applyAlignment="1">
      <alignment horizontal="center" vertical="center" wrapText="1" readingOrder="1"/>
    </xf>
    <xf numFmtId="0" fontId="84" fillId="8" borderId="71" xfId="0" applyFont="1" applyFill="1" applyBorder="1" applyAlignment="1">
      <alignment horizontal="center" vertical="center" wrapText="1" readingOrder="1"/>
    </xf>
    <xf numFmtId="0" fontId="84" fillId="8" borderId="73" xfId="0" applyFont="1" applyFill="1" applyBorder="1" applyAlignment="1">
      <alignment horizontal="center" vertical="center" wrapText="1" readingOrder="1"/>
    </xf>
    <xf numFmtId="0" fontId="84" fillId="8" borderId="0" xfId="0" applyFont="1" applyFill="1" applyAlignment="1">
      <alignment horizontal="center" vertical="center" wrapText="1" readingOrder="1"/>
    </xf>
    <xf numFmtId="0" fontId="84" fillId="8" borderId="74" xfId="0" applyFont="1" applyFill="1" applyBorder="1" applyAlignment="1">
      <alignment horizontal="center" vertical="center" wrapText="1" readingOrder="1"/>
    </xf>
    <xf numFmtId="0" fontId="84" fillId="8" borderId="75" xfId="0" applyFont="1" applyFill="1" applyBorder="1" applyAlignment="1">
      <alignment horizontal="center" vertical="center" wrapText="1" readingOrder="1"/>
    </xf>
    <xf numFmtId="0" fontId="84" fillId="8" borderId="76" xfId="0" applyFont="1" applyFill="1" applyBorder="1" applyAlignment="1">
      <alignment horizontal="center" vertical="center" wrapText="1" readingOrder="1"/>
    </xf>
    <xf numFmtId="0" fontId="8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2" fillId="0" borderId="68" xfId="0" applyFont="1"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6" fillId="0" borderId="88" xfId="0" applyNumberFormat="1" applyFont="1" applyBorder="1" applyAlignment="1">
      <alignment horizontal="center" vertical="center"/>
    </xf>
    <xf numFmtId="0" fontId="86" fillId="0" borderId="13" xfId="0" applyFont="1" applyBorder="1" applyAlignment="1">
      <alignment horizontal="center" vertical="center"/>
    </xf>
    <xf numFmtId="0" fontId="86" fillId="0" borderId="65" xfId="0" applyFont="1" applyBorder="1" applyAlignment="1">
      <alignment horizontal="center" vertical="center"/>
    </xf>
    <xf numFmtId="1" fontId="86" fillId="0" borderId="97" xfId="0" applyNumberFormat="1" applyFont="1" applyBorder="1" applyAlignment="1" applyProtection="1">
      <alignment horizontal="center" vertical="center" wrapText="1"/>
      <protection locked="0"/>
    </xf>
    <xf numFmtId="1" fontId="86" fillId="0" borderId="99" xfId="0" applyNumberFormat="1" applyFont="1" applyBorder="1" applyAlignment="1" applyProtection="1">
      <alignment horizontal="center" vertical="center" wrapText="1"/>
      <protection locked="0"/>
    </xf>
    <xf numFmtId="1" fontId="86" fillId="0" borderId="100" xfId="0" applyNumberFormat="1" applyFont="1" applyBorder="1" applyAlignment="1" applyProtection="1">
      <alignment horizontal="center" vertical="center" wrapText="1"/>
      <protection locked="0"/>
    </xf>
    <xf numFmtId="0" fontId="86" fillId="0" borderId="98" xfId="0" applyFont="1" applyBorder="1" applyAlignment="1" applyProtection="1">
      <alignment horizontal="center" vertical="center"/>
      <protection locked="0"/>
    </xf>
    <xf numFmtId="0" fontId="86" fillId="0" borderId="78" xfId="0" applyFont="1" applyBorder="1" applyAlignment="1" applyProtection="1">
      <alignment horizontal="center" vertical="center"/>
      <protection locked="0"/>
    </xf>
    <xf numFmtId="0" fontId="86" fillId="0" borderId="101" xfId="0" applyFont="1" applyBorder="1" applyAlignment="1" applyProtection="1">
      <alignment horizontal="center" vertical="center"/>
      <protection locked="0"/>
    </xf>
    <xf numFmtId="0" fontId="86" fillId="0" borderId="88" xfId="0" applyFont="1" applyBorder="1" applyAlignment="1" applyProtection="1">
      <alignment horizontal="center" vertical="center"/>
      <protection locked="0"/>
    </xf>
    <xf numFmtId="0" fontId="86" fillId="0" borderId="13" xfId="0" applyFont="1" applyBorder="1" applyAlignment="1" applyProtection="1">
      <alignment horizontal="center" vertical="center"/>
      <protection locked="0"/>
    </xf>
    <xf numFmtId="0" fontId="86"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0" fontId="89" fillId="4" borderId="2" xfId="0" applyFont="1" applyFill="1" applyBorder="1" applyAlignment="1">
      <alignment horizontal="center" vertical="center" wrapText="1"/>
    </xf>
    <xf numFmtId="0" fontId="89" fillId="4" borderId="105" xfId="0" applyFont="1" applyFill="1" applyBorder="1" applyAlignment="1">
      <alignment horizontal="center" vertical="center" wrapText="1"/>
    </xf>
    <xf numFmtId="0" fontId="89" fillId="4" borderId="0" xfId="0" applyFont="1" applyFill="1" applyBorder="1" applyAlignment="1">
      <alignment horizontal="center" vertical="center" wrapText="1"/>
    </xf>
    <xf numFmtId="0" fontId="89" fillId="4" borderId="90" xfId="0" applyFont="1" applyFill="1" applyBorder="1" applyAlignment="1">
      <alignment horizontal="center" vertical="center" wrapText="1"/>
    </xf>
    <xf numFmtId="0" fontId="88" fillId="4" borderId="93" xfId="0" applyFont="1" applyFill="1" applyBorder="1" applyAlignment="1">
      <alignment horizontal="center" vertical="center" wrapText="1"/>
    </xf>
    <xf numFmtId="0" fontId="88" fillId="4" borderId="96" xfId="0" applyFont="1" applyFill="1" applyBorder="1" applyAlignment="1">
      <alignment horizontal="center" vertical="center" wrapText="1"/>
    </xf>
    <xf numFmtId="0" fontId="88" fillId="4" borderId="94" xfId="0" applyFont="1" applyFill="1" applyBorder="1" applyAlignment="1">
      <alignment horizontal="center" vertical="center" wrapText="1"/>
    </xf>
    <xf numFmtId="0" fontId="88" fillId="4" borderId="95" xfId="0" applyFont="1" applyFill="1" applyBorder="1" applyAlignment="1">
      <alignment horizontal="center" vertical="center" wrapText="1"/>
    </xf>
    <xf numFmtId="0" fontId="87" fillId="4" borderId="94" xfId="0" applyFont="1" applyFill="1" applyBorder="1" applyAlignment="1" applyProtection="1">
      <alignment horizontal="center" vertical="center" wrapText="1"/>
      <protection locked="0"/>
    </xf>
    <xf numFmtId="0" fontId="87" fillId="4" borderId="94" xfId="0" applyFont="1" applyFill="1" applyBorder="1" applyAlignment="1">
      <alignment horizontal="center" vertical="center"/>
    </xf>
    <xf numFmtId="0" fontId="87" fillId="4" borderId="104" xfId="0" applyFont="1" applyFill="1" applyBorder="1" applyAlignment="1">
      <alignment horizontal="center" vertical="center"/>
    </xf>
    <xf numFmtId="0" fontId="87" fillId="4" borderId="95" xfId="0" applyFont="1" applyFill="1" applyBorder="1" applyAlignment="1">
      <alignment horizontal="center" vertical="center"/>
    </xf>
    <xf numFmtId="0" fontId="87" fillId="23" borderId="92" xfId="0" applyFont="1" applyFill="1" applyBorder="1" applyAlignment="1" applyProtection="1">
      <alignment horizontal="center" vertical="center" wrapText="1"/>
      <protection locked="0"/>
    </xf>
    <xf numFmtId="0" fontId="87" fillId="4" borderId="92" xfId="0" applyFont="1" applyFill="1" applyBorder="1" applyAlignment="1" applyProtection="1">
      <alignment horizontal="center" vertical="center" wrapText="1"/>
      <protection locked="0"/>
    </xf>
    <xf numFmtId="1" fontId="86" fillId="0" borderId="98" xfId="0" applyNumberFormat="1" applyFont="1" applyBorder="1" applyAlignment="1" applyProtection="1">
      <alignment horizontal="center" vertical="center" wrapText="1"/>
      <protection locked="0"/>
    </xf>
    <xf numFmtId="1" fontId="86" fillId="0" borderId="78" xfId="0" applyNumberFormat="1" applyFont="1" applyBorder="1" applyAlignment="1" applyProtection="1">
      <alignment horizontal="center" vertical="center" wrapText="1"/>
      <protection locked="0"/>
    </xf>
    <xf numFmtId="1" fontId="86" fillId="0" borderId="101" xfId="0" applyNumberFormat="1" applyFont="1" applyBorder="1" applyAlignment="1" applyProtection="1">
      <alignment horizontal="center" vertical="center" wrapText="1"/>
      <protection locked="0"/>
    </xf>
    <xf numFmtId="0" fontId="86" fillId="0" borderId="98" xfId="0" applyFont="1" applyBorder="1" applyAlignment="1" applyProtection="1">
      <alignment horizontal="center" vertical="center" wrapText="1"/>
      <protection locked="0"/>
    </xf>
    <xf numFmtId="0" fontId="86" fillId="0" borderId="78" xfId="0" applyFont="1" applyBorder="1" applyAlignment="1" applyProtection="1">
      <alignment horizontal="center" vertical="center" wrapText="1"/>
      <protection locked="0"/>
    </xf>
    <xf numFmtId="0" fontId="86" fillId="0" borderId="101" xfId="0" applyFont="1" applyBorder="1" applyAlignment="1" applyProtection="1">
      <alignment horizontal="center" vertical="center" wrapText="1"/>
      <protection locked="0"/>
    </xf>
    <xf numFmtId="0" fontId="86" fillId="0" borderId="98" xfId="0" applyFont="1" applyBorder="1" applyAlignment="1" applyProtection="1">
      <alignment horizontal="left" vertical="center" wrapText="1"/>
      <protection locked="0"/>
    </xf>
    <xf numFmtId="0" fontId="86" fillId="0" borderId="78" xfId="0" applyFont="1" applyBorder="1" applyAlignment="1" applyProtection="1">
      <alignment horizontal="left" vertical="center" wrapText="1"/>
      <protection locked="0"/>
    </xf>
    <xf numFmtId="0" fontId="86" fillId="0" borderId="101" xfId="0" applyFont="1" applyBorder="1" applyAlignment="1" applyProtection="1">
      <alignment horizontal="left" vertical="center" wrapText="1"/>
      <protection locked="0"/>
    </xf>
    <xf numFmtId="0" fontId="0" fillId="0" borderId="101" xfId="0" applyBorder="1" applyAlignment="1">
      <alignment horizontal="center" vertical="center" wrapText="1"/>
    </xf>
    <xf numFmtId="1" fontId="61" fillId="0" borderId="97" xfId="0" applyNumberFormat="1" applyFont="1" applyBorder="1" applyAlignment="1" applyProtection="1">
      <alignment horizontal="center" vertical="center" wrapText="1"/>
      <protection locked="0"/>
    </xf>
    <xf numFmtId="0" fontId="27" fillId="0" borderId="82" xfId="0" applyFont="1" applyBorder="1" applyAlignment="1">
      <alignment horizontal="center" vertical="center" wrapText="1"/>
    </xf>
    <xf numFmtId="1" fontId="61" fillId="0" borderId="99" xfId="0" applyNumberFormat="1" applyFont="1" applyBorder="1" applyAlignment="1" applyProtection="1">
      <alignment horizontal="center" vertical="center" wrapText="1"/>
      <protection locked="0"/>
    </xf>
    <xf numFmtId="0" fontId="27" fillId="0" borderId="78" xfId="0" applyFont="1" applyBorder="1" applyAlignment="1">
      <alignment horizontal="center" vertical="center" wrapText="1"/>
    </xf>
    <xf numFmtId="1" fontId="61" fillId="0" borderId="100" xfId="0" applyNumberFormat="1" applyFont="1" applyBorder="1" applyAlignment="1" applyProtection="1">
      <alignment horizontal="center" vertical="center" wrapText="1"/>
      <protection locked="0"/>
    </xf>
    <xf numFmtId="0" fontId="27" fillId="0" borderId="60" xfId="0" applyFont="1"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2099">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308850" y="260350"/>
          <a:ext cx="714374" cy="58420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715212" y="449466"/>
          <a:ext cx="2886074" cy="239916"/>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229226" y="447675"/>
          <a:ext cx="2886074" cy="70908"/>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909">
      <pivotArea field="1" type="button" dataOnly="0" labelOnly="1" outline="0" axis="axisRow" fieldPosition="1"/>
    </format>
    <format dxfId="1908">
      <pivotArea dataOnly="0" labelOnly="1" outline="0" fieldPosition="0">
        <references count="1">
          <reference field="0" count="1">
            <x v="0"/>
          </reference>
        </references>
      </pivotArea>
    </format>
    <format dxfId="1907">
      <pivotArea dataOnly="0" labelOnly="1" outline="0" fieldPosition="0">
        <references count="1">
          <reference field="0" count="1">
            <x v="1"/>
          </reference>
        </references>
      </pivotArea>
    </format>
    <format dxfId="1906">
      <pivotArea dataOnly="0" labelOnly="1" outline="0" fieldPosition="0">
        <references count="2">
          <reference field="0" count="1" selected="0">
            <x v="0"/>
          </reference>
          <reference field="1" count="5">
            <x v="0"/>
            <x v="6"/>
            <x v="7"/>
            <x v="8"/>
            <x v="9"/>
          </reference>
        </references>
      </pivotArea>
    </format>
    <format dxfId="190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904" dataDxfId="1903">
  <autoFilter ref="B237:C247" xr:uid="{00000000-0009-0000-0100-000001000000}"/>
  <tableColumns count="2">
    <tableColumn id="1" xr3:uid="{00000000-0010-0000-0000-000001000000}" name="Criterios" dataDxfId="1902"/>
    <tableColumn id="2" xr3:uid="{00000000-0010-0000-0000-000002000000}" name="Subcriterios" dataDxfId="190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6" workbookViewId="0">
      <selection activeCell="B14" sqref="B14:I14"/>
    </sheetView>
  </sheetViews>
  <sheetFormatPr baseColWidth="10" defaultColWidth="11.453125" defaultRowHeight="14.5" x14ac:dyDescent="0.35"/>
  <cols>
    <col min="1" max="1" width="28.1796875" customWidth="1"/>
    <col min="2" max="2" width="18" customWidth="1"/>
    <col min="3" max="3" width="14.1796875" style="86" customWidth="1"/>
    <col min="4" max="8" width="12.453125" customWidth="1"/>
  </cols>
  <sheetData>
    <row r="1" spans="1:9" ht="42" customHeight="1" x14ac:dyDescent="0.5">
      <c r="A1" s="264" t="s">
        <v>186</v>
      </c>
      <c r="B1" s="264"/>
      <c r="C1" s="264"/>
      <c r="D1" s="264"/>
      <c r="E1" s="264"/>
      <c r="F1" s="264"/>
    </row>
    <row r="5" spans="1:9" x14ac:dyDescent="0.35">
      <c r="D5" s="95"/>
      <c r="E5" s="95"/>
      <c r="F5" s="95"/>
      <c r="G5" s="95"/>
      <c r="H5" s="95"/>
    </row>
    <row r="6" spans="1:9" x14ac:dyDescent="0.35">
      <c r="D6" s="95"/>
      <c r="E6" s="95"/>
      <c r="F6" s="95"/>
      <c r="G6" s="95"/>
      <c r="H6" s="95"/>
    </row>
    <row r="7" spans="1:9" ht="33.5" x14ac:dyDescent="0.75">
      <c r="A7" s="265" t="s">
        <v>218</v>
      </c>
      <c r="B7" s="265"/>
      <c r="C7" s="265"/>
      <c r="D7" s="265"/>
      <c r="E7" s="265"/>
      <c r="F7" s="265"/>
      <c r="G7" s="265"/>
      <c r="H7" s="265"/>
      <c r="I7" s="265"/>
    </row>
    <row r="9" spans="1:9" s="87" customFormat="1" ht="81.75" customHeight="1" x14ac:dyDescent="0.3">
      <c r="A9" s="88" t="s">
        <v>219</v>
      </c>
      <c r="B9" s="266" t="s">
        <v>338</v>
      </c>
      <c r="C9" s="266"/>
      <c r="D9" s="266"/>
      <c r="E9" s="266"/>
      <c r="F9" s="266"/>
      <c r="G9" s="266"/>
      <c r="H9" s="266"/>
      <c r="I9" s="266"/>
    </row>
    <row r="10" spans="1:9" s="87" customFormat="1" ht="16.75" customHeight="1" x14ac:dyDescent="0.3">
      <c r="A10" s="93"/>
      <c r="B10" s="94"/>
      <c r="C10" s="94"/>
      <c r="D10" s="93"/>
      <c r="E10" s="92"/>
    </row>
    <row r="11" spans="1:9" s="87" customFormat="1" ht="84" customHeight="1" x14ac:dyDescent="0.3">
      <c r="A11" s="88" t="s">
        <v>184</v>
      </c>
      <c r="B11" s="89" t="s">
        <v>183</v>
      </c>
      <c r="C11" s="263" t="s">
        <v>337</v>
      </c>
      <c r="D11" s="263"/>
      <c r="E11" s="263"/>
      <c r="F11" s="263"/>
      <c r="G11" s="263"/>
      <c r="H11" s="263"/>
      <c r="I11" s="263"/>
    </row>
    <row r="12" spans="1:9" ht="32.25" customHeight="1" x14ac:dyDescent="0.35">
      <c r="A12" s="91"/>
    </row>
    <row r="13" spans="1:9" ht="32.25" customHeight="1" x14ac:dyDescent="0.35">
      <c r="A13" s="90" t="s">
        <v>185</v>
      </c>
      <c r="B13" s="263" t="s">
        <v>179</v>
      </c>
      <c r="C13" s="263"/>
      <c r="D13" s="263"/>
      <c r="E13" s="263"/>
      <c r="F13" s="263"/>
      <c r="G13" s="263"/>
      <c r="H13" s="263"/>
      <c r="I13" s="263"/>
    </row>
    <row r="14" spans="1:9" s="87" customFormat="1" ht="69" customHeight="1" x14ac:dyDescent="0.3">
      <c r="A14" s="90" t="s">
        <v>182</v>
      </c>
      <c r="B14" s="263"/>
      <c r="C14" s="263"/>
      <c r="D14" s="263"/>
      <c r="E14" s="263"/>
      <c r="F14" s="263"/>
      <c r="G14" s="263"/>
      <c r="H14" s="263"/>
      <c r="I14" s="263"/>
    </row>
    <row r="15" spans="1:9" s="87" customFormat="1" ht="54" customHeight="1" x14ac:dyDescent="0.3">
      <c r="A15" s="90" t="s">
        <v>181</v>
      </c>
      <c r="B15" s="263"/>
      <c r="C15" s="263"/>
      <c r="D15" s="263"/>
      <c r="E15" s="263"/>
      <c r="F15" s="263"/>
      <c r="G15" s="263"/>
      <c r="H15" s="263"/>
      <c r="I15" s="263"/>
    </row>
    <row r="16" spans="1:9" s="87" customFormat="1" ht="54" customHeight="1" x14ac:dyDescent="0.3">
      <c r="A16" s="88" t="s">
        <v>180</v>
      </c>
      <c r="B16" s="263"/>
      <c r="C16" s="263"/>
      <c r="D16" s="263"/>
      <c r="E16" s="263"/>
      <c r="F16" s="263"/>
      <c r="G16" s="263"/>
      <c r="H16" s="263"/>
      <c r="I16" s="263"/>
    </row>
    <row r="18" spans="1:9" s="87" customFormat="1" ht="54.75" customHeight="1" x14ac:dyDescent="0.3">
      <c r="A18" s="88" t="s">
        <v>178</v>
      </c>
      <c r="B18" s="262">
        <v>44326</v>
      </c>
      <c r="C18" s="262"/>
      <c r="D18" s="262"/>
      <c r="E18" s="262"/>
      <c r="F18" s="262"/>
      <c r="G18" s="262"/>
      <c r="H18" s="262"/>
      <c r="I18" s="26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9"/>
  <sheetViews>
    <sheetView zoomScale="78" zoomScaleNormal="78" workbookViewId="0">
      <selection activeCell="C44" sqref="C44:C46"/>
    </sheetView>
  </sheetViews>
  <sheetFormatPr baseColWidth="10" defaultColWidth="10.54296875" defaultRowHeight="14" x14ac:dyDescent="0.3"/>
  <cols>
    <col min="1" max="1" width="44.453125" style="117" customWidth="1"/>
    <col min="2" max="2" width="15.54296875" style="118" customWidth="1"/>
    <col min="3" max="3" width="39.453125" style="87" customWidth="1"/>
    <col min="4" max="4" width="24.1796875" style="118" customWidth="1"/>
    <col min="5" max="5" width="46.54296875" style="87" customWidth="1"/>
    <col min="6" max="16384" width="10.54296875" style="87"/>
  </cols>
  <sheetData>
    <row r="1" spans="1:8" ht="12.75" customHeight="1" x14ac:dyDescent="0.3">
      <c r="A1" s="102"/>
      <c r="B1" s="268" t="s">
        <v>187</v>
      </c>
      <c r="C1" s="268"/>
      <c r="D1" s="268"/>
      <c r="E1" s="103"/>
      <c r="F1" s="102"/>
      <c r="G1" s="102"/>
      <c r="H1" s="102"/>
    </row>
    <row r="2" spans="1:8" ht="12.75" customHeight="1" x14ac:dyDescent="0.3">
      <c r="A2" s="102"/>
      <c r="B2" s="268" t="s">
        <v>197</v>
      </c>
      <c r="C2" s="268"/>
      <c r="D2" s="268"/>
      <c r="E2" s="103"/>
      <c r="F2" s="102"/>
      <c r="G2" s="102"/>
      <c r="H2" s="102"/>
    </row>
    <row r="3" spans="1:8" ht="12.75" customHeight="1" x14ac:dyDescent="0.3">
      <c r="A3" s="102"/>
      <c r="B3" s="190"/>
      <c r="C3" s="190"/>
      <c r="D3" s="190"/>
      <c r="E3" s="103"/>
      <c r="F3" s="102"/>
      <c r="G3" s="102"/>
      <c r="H3" s="102"/>
    </row>
    <row r="4" spans="1:8" ht="12.75" customHeight="1" x14ac:dyDescent="0.3">
      <c r="A4" s="102"/>
      <c r="B4" s="190"/>
      <c r="C4" s="190"/>
      <c r="D4" s="190"/>
      <c r="E4" s="103"/>
      <c r="F4" s="102"/>
      <c r="G4" s="102"/>
      <c r="H4" s="102"/>
    </row>
    <row r="5" spans="1:8" ht="54.75" customHeight="1" x14ac:dyDescent="0.3">
      <c r="A5" s="104" t="s">
        <v>339</v>
      </c>
      <c r="B5" s="269" t="s">
        <v>340</v>
      </c>
      <c r="C5" s="269"/>
      <c r="D5" s="104" t="s">
        <v>198</v>
      </c>
      <c r="E5" s="194" t="s">
        <v>341</v>
      </c>
    </row>
    <row r="6" spans="1:8" ht="16.75" customHeight="1" x14ac:dyDescent="0.3">
      <c r="A6" s="93"/>
      <c r="B6" s="94"/>
      <c r="C6" s="94"/>
      <c r="D6" s="93"/>
      <c r="E6" s="92"/>
    </row>
    <row r="7" spans="1:8" ht="54.75" customHeight="1" x14ac:dyDescent="0.3">
      <c r="A7" s="105" t="s">
        <v>342</v>
      </c>
      <c r="B7" s="269" t="s">
        <v>185</v>
      </c>
      <c r="C7" s="269"/>
      <c r="D7" s="269"/>
      <c r="E7" s="269"/>
    </row>
    <row r="8" spans="1:8" ht="13.4" customHeight="1" x14ac:dyDescent="0.3">
      <c r="A8" s="106"/>
      <c r="B8" s="106"/>
      <c r="D8" s="107"/>
      <c r="E8" s="107"/>
    </row>
    <row r="9" spans="1:8" ht="21" customHeight="1" x14ac:dyDescent="0.3">
      <c r="A9" s="106" t="s">
        <v>199</v>
      </c>
      <c r="B9" s="195" t="s">
        <v>343</v>
      </c>
      <c r="C9" s="196"/>
      <c r="D9" s="197"/>
      <c r="E9" s="197"/>
    </row>
    <row r="10" spans="1:8" ht="39" customHeight="1" x14ac:dyDescent="0.3">
      <c r="A10" s="106"/>
      <c r="B10" s="270" t="s">
        <v>344</v>
      </c>
      <c r="C10" s="271"/>
      <c r="D10" s="271"/>
      <c r="E10" s="271"/>
    </row>
    <row r="11" spans="1:8" s="108" customFormat="1" ht="13" x14ac:dyDescent="0.25">
      <c r="A11" s="267" t="s">
        <v>200</v>
      </c>
      <c r="B11" s="267"/>
      <c r="C11" s="267"/>
      <c r="D11" s="267"/>
      <c r="E11" s="267"/>
    </row>
    <row r="12" spans="1:8" s="108" customFormat="1" ht="12.75" customHeight="1" x14ac:dyDescent="0.25">
      <c r="A12" s="109" t="s">
        <v>201</v>
      </c>
      <c r="B12" s="109" t="s">
        <v>202</v>
      </c>
      <c r="C12" s="110" t="s">
        <v>203</v>
      </c>
      <c r="D12" s="110" t="s">
        <v>204</v>
      </c>
      <c r="E12" s="110" t="s">
        <v>205</v>
      </c>
    </row>
    <row r="13" spans="1:8" s="108" customFormat="1" ht="12.75" customHeight="1" x14ac:dyDescent="0.25">
      <c r="A13" s="109"/>
      <c r="B13" s="109"/>
      <c r="C13" s="110"/>
      <c r="D13" s="110"/>
      <c r="E13" s="110"/>
    </row>
    <row r="14" spans="1:8" s="108" customFormat="1" ht="37.5" x14ac:dyDescent="0.25">
      <c r="A14" s="189" t="s">
        <v>206</v>
      </c>
      <c r="B14" s="191">
        <v>1</v>
      </c>
      <c r="C14" s="198" t="s">
        <v>345</v>
      </c>
      <c r="D14" s="191">
        <v>1</v>
      </c>
      <c r="E14" s="199" t="s">
        <v>346</v>
      </c>
    </row>
    <row r="15" spans="1:8" s="108" customFormat="1" ht="50" x14ac:dyDescent="0.25">
      <c r="A15" s="200" t="s">
        <v>207</v>
      </c>
      <c r="B15" s="191">
        <v>2</v>
      </c>
      <c r="C15" s="201" t="s">
        <v>347</v>
      </c>
      <c r="D15" s="191">
        <v>2</v>
      </c>
      <c r="E15" s="199" t="s">
        <v>348</v>
      </c>
    </row>
    <row r="16" spans="1:8" s="108" customFormat="1" ht="50.25" customHeight="1" x14ac:dyDescent="0.25">
      <c r="A16" s="275" t="s">
        <v>349</v>
      </c>
      <c r="B16" s="191">
        <v>3</v>
      </c>
      <c r="C16" s="201" t="s">
        <v>350</v>
      </c>
      <c r="D16" s="191">
        <v>3</v>
      </c>
      <c r="E16" s="202" t="s">
        <v>351</v>
      </c>
    </row>
    <row r="17" spans="1:7" s="108" customFormat="1" ht="25" x14ac:dyDescent="0.25">
      <c r="A17" s="276"/>
      <c r="B17" s="189">
        <v>4</v>
      </c>
      <c r="C17" s="203" t="s">
        <v>352</v>
      </c>
      <c r="D17" s="191"/>
      <c r="E17" s="204"/>
    </row>
    <row r="18" spans="1:7" s="108" customFormat="1" ht="37.5" x14ac:dyDescent="0.25">
      <c r="A18" s="277" t="s">
        <v>353</v>
      </c>
      <c r="B18" s="280">
        <v>5</v>
      </c>
      <c r="C18" s="283" t="s">
        <v>354</v>
      </c>
      <c r="D18" s="191">
        <v>4</v>
      </c>
      <c r="E18" s="204" t="s">
        <v>355</v>
      </c>
    </row>
    <row r="19" spans="1:7" s="108" customFormat="1" ht="50" x14ac:dyDescent="0.25">
      <c r="A19" s="278"/>
      <c r="B19" s="281"/>
      <c r="C19" s="284"/>
      <c r="D19" s="191">
        <v>5</v>
      </c>
      <c r="E19" s="204" t="s">
        <v>356</v>
      </c>
    </row>
    <row r="20" spans="1:7" s="108" customFormat="1" ht="12.5" x14ac:dyDescent="0.25">
      <c r="A20" s="279"/>
      <c r="B20" s="282"/>
      <c r="C20" s="285"/>
      <c r="D20" s="191">
        <v>6</v>
      </c>
      <c r="E20" s="204" t="s">
        <v>357</v>
      </c>
    </row>
    <row r="21" spans="1:7" s="108" customFormat="1" ht="99.75" customHeight="1" x14ac:dyDescent="0.25">
      <c r="A21" s="205" t="s">
        <v>358</v>
      </c>
      <c r="B21" s="191">
        <v>6</v>
      </c>
      <c r="C21" s="201" t="s">
        <v>359</v>
      </c>
      <c r="D21" s="191">
        <v>7</v>
      </c>
      <c r="E21" s="204" t="s">
        <v>360</v>
      </c>
      <c r="G21" s="206"/>
    </row>
    <row r="22" spans="1:7" s="108" customFormat="1" ht="50" x14ac:dyDescent="0.25">
      <c r="A22" s="280" t="s">
        <v>361</v>
      </c>
      <c r="B22" s="207">
        <v>7</v>
      </c>
      <c r="C22" s="208" t="s">
        <v>362</v>
      </c>
      <c r="D22" s="207">
        <v>8</v>
      </c>
      <c r="E22" s="209" t="s">
        <v>363</v>
      </c>
      <c r="G22" s="206"/>
    </row>
    <row r="23" spans="1:7" s="108" customFormat="1" ht="25" x14ac:dyDescent="0.25">
      <c r="A23" s="281"/>
      <c r="B23" s="207">
        <v>8</v>
      </c>
      <c r="C23" s="208" t="s">
        <v>364</v>
      </c>
      <c r="D23" s="207">
        <v>9</v>
      </c>
      <c r="E23" s="209" t="s">
        <v>365</v>
      </c>
    </row>
    <row r="24" spans="1:7" s="108" customFormat="1" ht="12.75" customHeight="1" x14ac:dyDescent="0.25">
      <c r="A24" s="281"/>
      <c r="B24" s="207">
        <v>9</v>
      </c>
      <c r="C24" s="208" t="s">
        <v>366</v>
      </c>
      <c r="D24" s="207">
        <v>10</v>
      </c>
      <c r="E24" s="209" t="s">
        <v>367</v>
      </c>
    </row>
    <row r="25" spans="1:7" s="108" customFormat="1" ht="37.5" x14ac:dyDescent="0.25">
      <c r="A25" s="281"/>
      <c r="B25" s="207">
        <v>10</v>
      </c>
      <c r="C25" s="208" t="s">
        <v>368</v>
      </c>
      <c r="D25" s="207"/>
      <c r="E25" s="209"/>
    </row>
    <row r="26" spans="1:7" s="108" customFormat="1" ht="37.5" x14ac:dyDescent="0.25">
      <c r="A26" s="286"/>
      <c r="B26" s="207">
        <v>11</v>
      </c>
      <c r="C26" s="208" t="s">
        <v>369</v>
      </c>
      <c r="D26" s="191"/>
      <c r="E26" s="210"/>
    </row>
    <row r="27" spans="1:7" s="115" customFormat="1" ht="13" x14ac:dyDescent="0.25">
      <c r="A27" s="267" t="s">
        <v>208</v>
      </c>
      <c r="B27" s="267"/>
      <c r="C27" s="267"/>
      <c r="D27" s="267"/>
      <c r="E27" s="267"/>
    </row>
    <row r="28" spans="1:7" s="108" customFormat="1" ht="13" x14ac:dyDescent="0.25">
      <c r="A28" s="112" t="s">
        <v>209</v>
      </c>
      <c r="B28" s="113" t="s">
        <v>202</v>
      </c>
      <c r="C28" s="114" t="s">
        <v>210</v>
      </c>
      <c r="D28" s="114" t="s">
        <v>204</v>
      </c>
      <c r="E28" s="114" t="s">
        <v>370</v>
      </c>
    </row>
    <row r="29" spans="1:7" s="108" customFormat="1" ht="62.5" x14ac:dyDescent="0.25">
      <c r="A29" s="287" t="s">
        <v>371</v>
      </c>
      <c r="B29" s="191">
        <v>1</v>
      </c>
      <c r="C29" s="211" t="s">
        <v>372</v>
      </c>
      <c r="D29" s="111">
        <v>1</v>
      </c>
      <c r="E29" s="212" t="s">
        <v>373</v>
      </c>
    </row>
    <row r="30" spans="1:7" s="108" customFormat="1" ht="25" x14ac:dyDescent="0.25">
      <c r="A30" s="288"/>
      <c r="B30" s="191">
        <v>2</v>
      </c>
      <c r="C30" s="213" t="s">
        <v>374</v>
      </c>
      <c r="D30" s="111">
        <v>2</v>
      </c>
      <c r="E30" s="213" t="s">
        <v>375</v>
      </c>
    </row>
    <row r="31" spans="1:7" s="108" customFormat="1" ht="37.5" x14ac:dyDescent="0.25">
      <c r="A31" s="289"/>
      <c r="B31" s="214">
        <v>3</v>
      </c>
      <c r="C31" s="213" t="s">
        <v>376</v>
      </c>
      <c r="D31" s="111">
        <v>3</v>
      </c>
      <c r="E31" s="213" t="s">
        <v>377</v>
      </c>
    </row>
    <row r="32" spans="1:7" s="108" customFormat="1" ht="62.5" x14ac:dyDescent="0.25">
      <c r="A32" s="215" t="s">
        <v>211</v>
      </c>
      <c r="B32" s="191">
        <v>4</v>
      </c>
      <c r="C32" s="213" t="s">
        <v>378</v>
      </c>
      <c r="D32" s="111">
        <v>4</v>
      </c>
      <c r="E32" s="213" t="s">
        <v>379</v>
      </c>
    </row>
    <row r="33" spans="1:5" s="108" customFormat="1" ht="37.5" x14ac:dyDescent="0.25">
      <c r="A33" s="275" t="s">
        <v>212</v>
      </c>
      <c r="B33" s="191">
        <v>5</v>
      </c>
      <c r="C33" s="212" t="s">
        <v>380</v>
      </c>
      <c r="D33" s="116">
        <v>5</v>
      </c>
      <c r="E33" s="201" t="s">
        <v>381</v>
      </c>
    </row>
    <row r="34" spans="1:5" s="108" customFormat="1" ht="50" x14ac:dyDescent="0.25">
      <c r="A34" s="290"/>
      <c r="B34" s="191">
        <v>6</v>
      </c>
      <c r="C34" s="212" t="s">
        <v>382</v>
      </c>
      <c r="D34" s="116">
        <v>6</v>
      </c>
      <c r="E34" s="201" t="s">
        <v>383</v>
      </c>
    </row>
    <row r="35" spans="1:5" s="108" customFormat="1" ht="50" x14ac:dyDescent="0.25">
      <c r="A35" s="216" t="s">
        <v>384</v>
      </c>
      <c r="B35" s="191">
        <v>7</v>
      </c>
      <c r="C35" s="204" t="s">
        <v>213</v>
      </c>
      <c r="D35" s="116">
        <v>7</v>
      </c>
      <c r="E35" s="201" t="s">
        <v>385</v>
      </c>
    </row>
    <row r="36" spans="1:5" s="108" customFormat="1" ht="50" x14ac:dyDescent="0.25">
      <c r="A36" s="275" t="s">
        <v>214</v>
      </c>
      <c r="B36" s="191">
        <v>8</v>
      </c>
      <c r="C36" s="204" t="s">
        <v>386</v>
      </c>
      <c r="D36" s="116">
        <v>8</v>
      </c>
      <c r="E36" s="201" t="s">
        <v>387</v>
      </c>
    </row>
    <row r="37" spans="1:5" s="108" customFormat="1" ht="37.5" x14ac:dyDescent="0.25">
      <c r="A37" s="290"/>
      <c r="B37" s="191">
        <v>9</v>
      </c>
      <c r="C37" s="204" t="s">
        <v>388</v>
      </c>
      <c r="D37" s="116">
        <v>9</v>
      </c>
      <c r="E37" s="201" t="s">
        <v>389</v>
      </c>
    </row>
    <row r="38" spans="1:5" s="108" customFormat="1" ht="37.5" x14ac:dyDescent="0.25">
      <c r="A38" s="290"/>
      <c r="B38" s="191">
        <v>10</v>
      </c>
      <c r="C38" s="204" t="s">
        <v>390</v>
      </c>
      <c r="D38" s="116"/>
      <c r="E38" s="201"/>
    </row>
    <row r="39" spans="1:5" s="108" customFormat="1" ht="37.5" x14ac:dyDescent="0.25">
      <c r="A39" s="276"/>
      <c r="B39" s="191">
        <v>11</v>
      </c>
      <c r="C39" s="204" t="s">
        <v>391</v>
      </c>
      <c r="D39" s="116"/>
      <c r="E39" s="201"/>
    </row>
    <row r="40" spans="1:5" ht="37.5" x14ac:dyDescent="0.3">
      <c r="A40" s="216" t="s">
        <v>215</v>
      </c>
      <c r="B40" s="191">
        <v>12</v>
      </c>
      <c r="C40" s="204" t="s">
        <v>392</v>
      </c>
      <c r="D40" s="116">
        <v>10</v>
      </c>
      <c r="E40" s="201" t="s">
        <v>393</v>
      </c>
    </row>
    <row r="41" spans="1:5" ht="49.5" customHeight="1" x14ac:dyDescent="0.3">
      <c r="A41" s="216" t="s">
        <v>394</v>
      </c>
      <c r="B41" s="191"/>
      <c r="C41" s="204"/>
      <c r="D41" s="116">
        <v>11</v>
      </c>
      <c r="E41" s="217" t="s">
        <v>395</v>
      </c>
    </row>
    <row r="42" spans="1:5" ht="25" x14ac:dyDescent="0.3">
      <c r="A42" s="216" t="s">
        <v>216</v>
      </c>
      <c r="B42" s="191">
        <v>13</v>
      </c>
      <c r="C42" s="204" t="s">
        <v>396</v>
      </c>
      <c r="D42" s="116">
        <v>12</v>
      </c>
      <c r="E42" s="201" t="s">
        <v>397</v>
      </c>
    </row>
    <row r="43" spans="1:5" ht="62.5" x14ac:dyDescent="0.3">
      <c r="A43" s="216" t="s">
        <v>217</v>
      </c>
      <c r="B43" s="191">
        <v>14</v>
      </c>
      <c r="C43" s="204" t="s">
        <v>398</v>
      </c>
      <c r="D43" s="116">
        <v>13</v>
      </c>
      <c r="E43" s="201" t="s">
        <v>399</v>
      </c>
    </row>
    <row r="44" spans="1:5" ht="62.5" x14ac:dyDescent="0.3">
      <c r="A44" s="291" t="s">
        <v>361</v>
      </c>
      <c r="B44" s="292">
        <v>15</v>
      </c>
      <c r="C44" s="272" t="s">
        <v>400</v>
      </c>
      <c r="D44" s="218">
        <v>14</v>
      </c>
      <c r="E44" s="219" t="s">
        <v>401</v>
      </c>
    </row>
    <row r="45" spans="1:5" ht="37.5" x14ac:dyDescent="0.3">
      <c r="A45" s="291"/>
      <c r="B45" s="293"/>
      <c r="C45" s="273"/>
      <c r="D45" s="220">
        <v>15</v>
      </c>
      <c r="E45" s="221" t="s">
        <v>402</v>
      </c>
    </row>
    <row r="46" spans="1:5" ht="38" x14ac:dyDescent="0.3">
      <c r="A46" s="291"/>
      <c r="B46" s="294"/>
      <c r="C46" s="274"/>
      <c r="D46" s="222">
        <v>16</v>
      </c>
      <c r="E46" s="223" t="s">
        <v>403</v>
      </c>
    </row>
    <row r="47" spans="1:5" ht="25.5" x14ac:dyDescent="0.3">
      <c r="A47" s="291"/>
      <c r="B47" s="224">
        <v>16</v>
      </c>
      <c r="C47" s="225" t="s">
        <v>404</v>
      </c>
      <c r="D47" s="222">
        <v>17</v>
      </c>
      <c r="E47" s="223" t="s">
        <v>405</v>
      </c>
    </row>
    <row r="48" spans="1:5" ht="62.5" x14ac:dyDescent="0.3">
      <c r="A48" s="291"/>
      <c r="B48" s="224">
        <v>17</v>
      </c>
      <c r="C48" s="225" t="s">
        <v>406</v>
      </c>
      <c r="D48" s="222">
        <v>18</v>
      </c>
      <c r="E48" s="223" t="s">
        <v>407</v>
      </c>
    </row>
    <row r="49" spans="1:5" ht="37.5" x14ac:dyDescent="0.3">
      <c r="A49" s="291"/>
      <c r="B49" s="224">
        <v>18</v>
      </c>
      <c r="C49" s="225" t="s">
        <v>408</v>
      </c>
      <c r="D49" s="222"/>
      <c r="E49" s="223"/>
    </row>
  </sheetData>
  <mergeCells count="18">
    <mergeCell ref="C44:C46"/>
    <mergeCell ref="A16:A17"/>
    <mergeCell ref="A18:A20"/>
    <mergeCell ref="B18:B20"/>
    <mergeCell ref="C18:C20"/>
    <mergeCell ref="A22:A26"/>
    <mergeCell ref="A27:E27"/>
    <mergeCell ref="A29:A31"/>
    <mergeCell ref="A33:A34"/>
    <mergeCell ref="A36:A39"/>
    <mergeCell ref="A44:A49"/>
    <mergeCell ref="B44:B46"/>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zoomScale="120" zoomScaleNormal="120" workbookViewId="0">
      <selection activeCell="F10" sqref="F10"/>
    </sheetView>
  </sheetViews>
  <sheetFormatPr baseColWidth="10" defaultColWidth="10.54296875" defaultRowHeight="18.5" x14ac:dyDescent="0.45"/>
  <cols>
    <col min="1" max="1" width="52.1796875" style="100" customWidth="1"/>
    <col min="2" max="2" width="5.54296875" style="101" customWidth="1"/>
    <col min="3" max="5" width="5.54296875" style="99" customWidth="1"/>
    <col min="6" max="6" width="44.453125" style="100" customWidth="1"/>
  </cols>
  <sheetData>
    <row r="1" spans="1:7" ht="22.5" customHeight="1" x14ac:dyDescent="0.35">
      <c r="A1" s="295" t="s">
        <v>187</v>
      </c>
      <c r="B1" s="295"/>
      <c r="C1" s="295"/>
      <c r="D1" s="295"/>
      <c r="E1" s="295"/>
      <c r="F1" s="295"/>
    </row>
    <row r="2" spans="1:7" x14ac:dyDescent="0.45">
      <c r="A2" s="296" t="s">
        <v>188</v>
      </c>
      <c r="B2" s="296"/>
      <c r="C2" s="296"/>
      <c r="D2" s="296"/>
      <c r="E2" s="296"/>
      <c r="F2" s="296"/>
    </row>
    <row r="3" spans="1:7" x14ac:dyDescent="0.45">
      <c r="A3" s="297" t="s">
        <v>189</v>
      </c>
      <c r="B3" s="298"/>
      <c r="C3" s="298"/>
      <c r="D3" s="298"/>
      <c r="E3" s="298"/>
      <c r="F3" s="299"/>
    </row>
    <row r="4" spans="1:7" ht="28.5" customHeight="1" x14ac:dyDescent="0.35">
      <c r="A4" s="300" t="s">
        <v>190</v>
      </c>
      <c r="B4" s="302" t="s">
        <v>191</v>
      </c>
      <c r="C4" s="303"/>
      <c r="D4" s="303"/>
      <c r="E4" s="304"/>
      <c r="F4" s="96" t="s">
        <v>192</v>
      </c>
    </row>
    <row r="5" spans="1:7" ht="46.5" customHeight="1" x14ac:dyDescent="0.45">
      <c r="A5" s="301"/>
      <c r="B5" s="97" t="s">
        <v>193</v>
      </c>
      <c r="C5" s="97" t="s">
        <v>194</v>
      </c>
      <c r="D5" s="97" t="s">
        <v>195</v>
      </c>
      <c r="E5" s="97" t="s">
        <v>196</v>
      </c>
      <c r="F5" s="98"/>
    </row>
    <row r="6" spans="1:7" ht="55.5" x14ac:dyDescent="0.35">
      <c r="A6" s="201" t="s">
        <v>409</v>
      </c>
      <c r="B6" s="226">
        <v>1.2</v>
      </c>
      <c r="C6" s="226" t="s">
        <v>410</v>
      </c>
      <c r="D6" s="226">
        <v>4.5999999999999996</v>
      </c>
      <c r="E6" s="226" t="s">
        <v>411</v>
      </c>
      <c r="F6" s="217" t="s">
        <v>412</v>
      </c>
      <c r="G6" s="227"/>
    </row>
    <row r="7" spans="1:7" ht="75" x14ac:dyDescent="0.35">
      <c r="A7" s="201" t="s">
        <v>413</v>
      </c>
      <c r="B7" s="226">
        <v>1.2</v>
      </c>
      <c r="C7" s="226" t="s">
        <v>410</v>
      </c>
      <c r="D7" s="226">
        <v>4.5999999999999996</v>
      </c>
      <c r="E7" s="226" t="s">
        <v>411</v>
      </c>
      <c r="F7" s="217" t="s">
        <v>412</v>
      </c>
    </row>
    <row r="8" spans="1:7" ht="55.5" x14ac:dyDescent="0.35">
      <c r="A8" s="201" t="s">
        <v>414</v>
      </c>
      <c r="B8" s="226">
        <v>1.2</v>
      </c>
      <c r="C8" s="226" t="s">
        <v>410</v>
      </c>
      <c r="D8" s="226">
        <v>4.5999999999999996</v>
      </c>
      <c r="E8" s="226" t="s">
        <v>411</v>
      </c>
      <c r="F8" s="217" t="s">
        <v>412</v>
      </c>
    </row>
    <row r="9" spans="1:7" ht="55.5" x14ac:dyDescent="0.35">
      <c r="A9" s="201" t="s">
        <v>415</v>
      </c>
      <c r="B9" s="226">
        <v>1.2</v>
      </c>
      <c r="C9" s="226" t="s">
        <v>410</v>
      </c>
      <c r="D9" s="226">
        <v>5.6</v>
      </c>
      <c r="E9" s="226" t="s">
        <v>411</v>
      </c>
      <c r="F9" s="217" t="s">
        <v>412</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1" sqref="E31:F31"/>
    </sheetView>
  </sheetViews>
  <sheetFormatPr baseColWidth="10" defaultColWidth="11.453125" defaultRowHeight="14.5" x14ac:dyDescent="0.35"/>
  <cols>
    <col min="1" max="1" width="2.81640625" style="7" customWidth="1"/>
    <col min="2" max="3" width="24.7265625" style="7" customWidth="1"/>
    <col min="4" max="4" width="16" style="7" customWidth="1"/>
    <col min="5" max="5" width="24.7265625" style="7" customWidth="1"/>
    <col min="6" max="6" width="27.7265625" style="7" customWidth="1"/>
    <col min="7" max="8" width="24.7265625" style="7" customWidth="1"/>
    <col min="9" max="16384" width="11.453125" style="7"/>
  </cols>
  <sheetData>
    <row r="1" spans="2:8" ht="15" thickBot="1" x14ac:dyDescent="0.4"/>
    <row r="2" spans="2:8" ht="18" x14ac:dyDescent="0.35">
      <c r="B2" s="330" t="s">
        <v>69</v>
      </c>
      <c r="C2" s="331"/>
      <c r="D2" s="331"/>
      <c r="E2" s="331"/>
      <c r="F2" s="331"/>
      <c r="G2" s="331"/>
      <c r="H2" s="332"/>
    </row>
    <row r="3" spans="2:8" x14ac:dyDescent="0.35">
      <c r="B3" s="333" t="s">
        <v>70</v>
      </c>
      <c r="C3" s="334"/>
      <c r="D3" s="334"/>
      <c r="E3" s="334"/>
      <c r="F3" s="334"/>
      <c r="G3" s="334"/>
      <c r="H3" s="335"/>
    </row>
    <row r="4" spans="2:8" ht="88.5" customHeight="1" x14ac:dyDescent="0.35">
      <c r="B4" s="336" t="s">
        <v>478</v>
      </c>
      <c r="C4" s="337"/>
      <c r="D4" s="337"/>
      <c r="E4" s="337"/>
      <c r="F4" s="337"/>
      <c r="G4" s="337"/>
      <c r="H4" s="338"/>
    </row>
    <row r="5" spans="2:8" x14ac:dyDescent="0.35">
      <c r="B5" s="8"/>
      <c r="C5" s="9"/>
      <c r="D5" s="9"/>
      <c r="E5" s="9"/>
      <c r="F5" s="9"/>
      <c r="G5" s="9"/>
      <c r="H5" s="10"/>
    </row>
    <row r="6" spans="2:8" ht="16.5" customHeight="1" x14ac:dyDescent="0.35">
      <c r="B6" s="339" t="s">
        <v>416</v>
      </c>
      <c r="C6" s="340"/>
      <c r="D6" s="340"/>
      <c r="E6" s="340"/>
      <c r="F6" s="340"/>
      <c r="G6" s="340"/>
      <c r="H6" s="341"/>
    </row>
    <row r="7" spans="2:8" ht="44.25" customHeight="1" x14ac:dyDescent="0.35">
      <c r="B7" s="339"/>
      <c r="C7" s="340"/>
      <c r="D7" s="340"/>
      <c r="E7" s="340"/>
      <c r="F7" s="340"/>
      <c r="G7" s="340"/>
      <c r="H7" s="341"/>
    </row>
    <row r="8" spans="2:8" ht="15" thickBot="1" x14ac:dyDescent="0.4">
      <c r="B8" s="11"/>
      <c r="C8" s="12"/>
      <c r="D8" s="13"/>
      <c r="E8" s="14"/>
      <c r="F8" s="14"/>
      <c r="G8" s="15"/>
      <c r="H8" s="16"/>
    </row>
    <row r="9" spans="2:8" x14ac:dyDescent="0.35">
      <c r="B9" s="11"/>
      <c r="C9" s="326" t="s">
        <v>71</v>
      </c>
      <c r="D9" s="327"/>
      <c r="E9" s="328" t="s">
        <v>72</v>
      </c>
      <c r="F9" s="329"/>
      <c r="G9" s="12"/>
      <c r="H9" s="16"/>
    </row>
    <row r="10" spans="2:8" ht="35.25" customHeight="1" x14ac:dyDescent="0.35">
      <c r="B10" s="11"/>
      <c r="C10" s="322" t="s">
        <v>73</v>
      </c>
      <c r="D10" s="323"/>
      <c r="E10" s="324" t="s">
        <v>74</v>
      </c>
      <c r="F10" s="325"/>
      <c r="G10" s="12"/>
      <c r="H10" s="16"/>
    </row>
    <row r="11" spans="2:8" ht="17.25" customHeight="1" x14ac:dyDescent="0.35">
      <c r="B11" s="11"/>
      <c r="C11" s="322" t="s">
        <v>75</v>
      </c>
      <c r="D11" s="323"/>
      <c r="E11" s="324" t="s">
        <v>76</v>
      </c>
      <c r="F11" s="325"/>
      <c r="G11" s="12"/>
      <c r="H11" s="16"/>
    </row>
    <row r="12" spans="2:8" ht="19.5" customHeight="1" x14ac:dyDescent="0.35">
      <c r="B12" s="11"/>
      <c r="C12" s="322" t="s">
        <v>77</v>
      </c>
      <c r="D12" s="323"/>
      <c r="E12" s="324" t="s">
        <v>78</v>
      </c>
      <c r="F12" s="325"/>
      <c r="G12" s="12"/>
      <c r="H12" s="16"/>
    </row>
    <row r="13" spans="2:8" ht="27" customHeight="1" x14ac:dyDescent="0.35">
      <c r="B13" s="11"/>
      <c r="C13" s="322" t="s">
        <v>79</v>
      </c>
      <c r="D13" s="323"/>
      <c r="E13" s="324" t="s">
        <v>173</v>
      </c>
      <c r="F13" s="325"/>
      <c r="G13" s="12"/>
      <c r="H13" s="16"/>
    </row>
    <row r="14" spans="2:8" ht="34.5" customHeight="1" x14ac:dyDescent="0.35">
      <c r="B14" s="11"/>
      <c r="C14" s="320" t="s">
        <v>8</v>
      </c>
      <c r="D14" s="321"/>
      <c r="E14" s="314" t="s">
        <v>448</v>
      </c>
      <c r="F14" s="315"/>
      <c r="G14" s="12"/>
      <c r="H14" s="16"/>
    </row>
    <row r="15" spans="2:8" ht="27.75" customHeight="1" x14ac:dyDescent="0.35">
      <c r="B15" s="11"/>
      <c r="C15" s="320" t="s">
        <v>9</v>
      </c>
      <c r="D15" s="321"/>
      <c r="E15" s="314" t="s">
        <v>80</v>
      </c>
      <c r="F15" s="315"/>
      <c r="G15" s="12"/>
      <c r="H15" s="16"/>
    </row>
    <row r="16" spans="2:8" ht="28.5" customHeight="1" x14ac:dyDescent="0.35">
      <c r="B16" s="11"/>
      <c r="C16" s="320" t="s">
        <v>10</v>
      </c>
      <c r="D16" s="321"/>
      <c r="E16" s="314" t="s">
        <v>81</v>
      </c>
      <c r="F16" s="315"/>
      <c r="G16" s="12"/>
      <c r="H16" s="16"/>
    </row>
    <row r="17" spans="2:8" ht="72.75" customHeight="1" x14ac:dyDescent="0.35">
      <c r="B17" s="11"/>
      <c r="C17" s="320" t="s">
        <v>11</v>
      </c>
      <c r="D17" s="321"/>
      <c r="E17" s="314" t="s">
        <v>449</v>
      </c>
      <c r="F17" s="315"/>
      <c r="G17" s="12"/>
      <c r="H17" s="16"/>
    </row>
    <row r="18" spans="2:8" ht="64.5" customHeight="1" x14ac:dyDescent="0.35">
      <c r="B18" s="11"/>
      <c r="C18" s="320" t="s">
        <v>12</v>
      </c>
      <c r="D18" s="321"/>
      <c r="E18" s="314" t="s">
        <v>472</v>
      </c>
      <c r="F18" s="315"/>
      <c r="G18" s="12"/>
      <c r="H18" s="16"/>
    </row>
    <row r="19" spans="2:8" ht="71.25" customHeight="1" x14ac:dyDescent="0.35">
      <c r="B19" s="11"/>
      <c r="C19" s="320" t="s">
        <v>82</v>
      </c>
      <c r="D19" s="321"/>
      <c r="E19" s="314" t="s">
        <v>471</v>
      </c>
      <c r="F19" s="315"/>
      <c r="G19" s="12"/>
      <c r="H19" s="16"/>
    </row>
    <row r="20" spans="2:8" ht="55.5" customHeight="1" x14ac:dyDescent="0.35">
      <c r="B20" s="11"/>
      <c r="C20" s="312" t="s">
        <v>83</v>
      </c>
      <c r="D20" s="313"/>
      <c r="E20" s="314" t="s">
        <v>470</v>
      </c>
      <c r="F20" s="315"/>
      <c r="G20" s="12"/>
      <c r="H20" s="16"/>
    </row>
    <row r="21" spans="2:8" ht="42" customHeight="1" x14ac:dyDescent="0.35">
      <c r="B21" s="11"/>
      <c r="C21" s="312" t="s">
        <v>18</v>
      </c>
      <c r="D21" s="313"/>
      <c r="E21" s="314" t="s">
        <v>469</v>
      </c>
      <c r="F21" s="315"/>
      <c r="G21" s="12"/>
      <c r="H21" s="16"/>
    </row>
    <row r="22" spans="2:8" ht="59.25" customHeight="1" x14ac:dyDescent="0.35">
      <c r="B22" s="11"/>
      <c r="C22" s="312" t="s">
        <v>20</v>
      </c>
      <c r="D22" s="313"/>
      <c r="E22" s="314" t="s">
        <v>417</v>
      </c>
      <c r="F22" s="315"/>
      <c r="G22" s="12"/>
      <c r="H22" s="16"/>
    </row>
    <row r="23" spans="2:8" ht="23.25" customHeight="1" x14ac:dyDescent="0.35">
      <c r="B23" s="11"/>
      <c r="C23" s="312" t="s">
        <v>21</v>
      </c>
      <c r="D23" s="313"/>
      <c r="E23" s="314" t="s">
        <v>468</v>
      </c>
      <c r="F23" s="315"/>
      <c r="G23" s="12"/>
      <c r="H23" s="16"/>
    </row>
    <row r="24" spans="2:8" ht="30.75" customHeight="1" x14ac:dyDescent="0.35">
      <c r="B24" s="11"/>
      <c r="C24" s="312" t="s">
        <v>84</v>
      </c>
      <c r="D24" s="313"/>
      <c r="E24" s="314" t="s">
        <v>473</v>
      </c>
      <c r="F24" s="315"/>
      <c r="G24" s="12"/>
      <c r="H24" s="16"/>
    </row>
    <row r="25" spans="2:8" ht="33" customHeight="1" x14ac:dyDescent="0.35">
      <c r="B25" s="11"/>
      <c r="C25" s="312" t="s">
        <v>85</v>
      </c>
      <c r="D25" s="313"/>
      <c r="E25" s="314" t="s">
        <v>474</v>
      </c>
      <c r="F25" s="315"/>
      <c r="G25" s="12"/>
      <c r="H25" s="16"/>
    </row>
    <row r="26" spans="2:8" ht="30" customHeight="1" x14ac:dyDescent="0.35">
      <c r="B26" s="11"/>
      <c r="C26" s="312" t="s">
        <v>86</v>
      </c>
      <c r="D26" s="313"/>
      <c r="E26" s="314" t="s">
        <v>467</v>
      </c>
      <c r="F26" s="315"/>
      <c r="G26" s="12"/>
      <c r="H26" s="16"/>
    </row>
    <row r="27" spans="2:8" ht="35.25" customHeight="1" x14ac:dyDescent="0.35">
      <c r="B27" s="11"/>
      <c r="C27" s="312" t="s">
        <v>87</v>
      </c>
      <c r="D27" s="313"/>
      <c r="E27" s="314" t="s">
        <v>475</v>
      </c>
      <c r="F27" s="315"/>
      <c r="G27" s="12"/>
      <c r="H27" s="16"/>
    </row>
    <row r="28" spans="2:8" ht="31.5" customHeight="1" x14ac:dyDescent="0.35">
      <c r="B28" s="11"/>
      <c r="C28" s="312" t="s">
        <v>88</v>
      </c>
      <c r="D28" s="313"/>
      <c r="E28" s="314" t="s">
        <v>476</v>
      </c>
      <c r="F28" s="315"/>
      <c r="G28" s="12"/>
      <c r="H28" s="16"/>
    </row>
    <row r="29" spans="2:8" ht="35.25" customHeight="1" x14ac:dyDescent="0.35">
      <c r="B29" s="11"/>
      <c r="C29" s="312" t="s">
        <v>89</v>
      </c>
      <c r="D29" s="313"/>
      <c r="E29" s="314" t="s">
        <v>477</v>
      </c>
      <c r="F29" s="315"/>
      <c r="G29" s="12"/>
      <c r="H29" s="16"/>
    </row>
    <row r="30" spans="2:8" ht="59.25" customHeight="1" x14ac:dyDescent="0.35">
      <c r="B30" s="11"/>
      <c r="C30" s="312" t="s">
        <v>90</v>
      </c>
      <c r="D30" s="313"/>
      <c r="E30" s="314" t="s">
        <v>479</v>
      </c>
      <c r="F30" s="315"/>
      <c r="G30" s="12"/>
      <c r="H30" s="16"/>
    </row>
    <row r="31" spans="2:8" ht="57" customHeight="1" x14ac:dyDescent="0.35">
      <c r="B31" s="11"/>
      <c r="C31" s="312" t="s">
        <v>25</v>
      </c>
      <c r="D31" s="313"/>
      <c r="E31" s="314" t="s">
        <v>480</v>
      </c>
      <c r="F31" s="315"/>
      <c r="G31" s="12"/>
      <c r="H31" s="16"/>
    </row>
    <row r="32" spans="2:8" ht="82.5" customHeight="1" x14ac:dyDescent="0.35">
      <c r="B32" s="11"/>
      <c r="C32" s="312" t="s">
        <v>91</v>
      </c>
      <c r="D32" s="313"/>
      <c r="E32" s="314" t="s">
        <v>92</v>
      </c>
      <c r="F32" s="315"/>
      <c r="G32" s="12"/>
      <c r="H32" s="16"/>
    </row>
    <row r="33" spans="2:8" ht="46.5" customHeight="1" x14ac:dyDescent="0.35">
      <c r="B33" s="11"/>
      <c r="C33" s="312" t="s">
        <v>30</v>
      </c>
      <c r="D33" s="313"/>
      <c r="E33" s="314" t="s">
        <v>481</v>
      </c>
      <c r="F33" s="315"/>
      <c r="G33" s="12"/>
      <c r="H33" s="16"/>
    </row>
    <row r="34" spans="2:8" ht="6.75" customHeight="1" thickBot="1" x14ac:dyDescent="0.4">
      <c r="B34" s="11"/>
      <c r="C34" s="316"/>
      <c r="D34" s="317"/>
      <c r="E34" s="318"/>
      <c r="F34" s="319"/>
      <c r="G34" s="12"/>
      <c r="H34" s="16"/>
    </row>
    <row r="35" spans="2:8" ht="15" thickTop="1" x14ac:dyDescent="0.35">
      <c r="B35" s="11"/>
      <c r="C35" s="17"/>
      <c r="D35" s="17"/>
      <c r="E35" s="18"/>
      <c r="F35" s="18"/>
      <c r="G35" s="12"/>
      <c r="H35" s="16"/>
    </row>
    <row r="36" spans="2:8" ht="21" customHeight="1" x14ac:dyDescent="0.35">
      <c r="B36" s="308" t="s">
        <v>418</v>
      </c>
      <c r="C36" s="311"/>
      <c r="D36" s="311"/>
      <c r="E36" s="311"/>
      <c r="F36" s="311"/>
      <c r="G36" s="311"/>
      <c r="H36" s="310"/>
    </row>
    <row r="37" spans="2:8" ht="20.25" customHeight="1" x14ac:dyDescent="0.35">
      <c r="B37" s="308" t="s">
        <v>419</v>
      </c>
      <c r="C37" s="311"/>
      <c r="D37" s="311"/>
      <c r="E37" s="311"/>
      <c r="F37" s="311"/>
      <c r="G37" s="311"/>
      <c r="H37" s="310"/>
    </row>
    <row r="38" spans="2:8" ht="20.25" customHeight="1" x14ac:dyDescent="0.35">
      <c r="B38" s="308" t="s">
        <v>420</v>
      </c>
      <c r="C38" s="311"/>
      <c r="D38" s="311"/>
      <c r="E38" s="311"/>
      <c r="F38" s="311"/>
      <c r="G38" s="311"/>
      <c r="H38" s="310"/>
    </row>
    <row r="39" spans="2:8" ht="21.75" customHeight="1" x14ac:dyDescent="0.35">
      <c r="B39" s="308" t="s">
        <v>421</v>
      </c>
      <c r="C39" s="311"/>
      <c r="D39" s="311"/>
      <c r="E39" s="311"/>
      <c r="F39" s="311"/>
      <c r="G39" s="311"/>
      <c r="H39" s="310"/>
    </row>
    <row r="40" spans="2:8" ht="22.5" customHeight="1" x14ac:dyDescent="0.35">
      <c r="B40" s="308" t="s">
        <v>457</v>
      </c>
      <c r="C40" s="309"/>
      <c r="D40" s="309"/>
      <c r="E40" s="309"/>
      <c r="F40" s="309"/>
      <c r="G40" s="309"/>
      <c r="H40" s="310"/>
    </row>
    <row r="41" spans="2:8" ht="32.25" customHeight="1" thickBot="1" x14ac:dyDescent="0.4">
      <c r="B41" s="305" t="s">
        <v>458</v>
      </c>
      <c r="C41" s="306"/>
      <c r="D41" s="306"/>
      <c r="E41" s="306"/>
      <c r="F41" s="306"/>
      <c r="G41" s="306"/>
      <c r="H41" s="307"/>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4"/>
  <sheetViews>
    <sheetView topLeftCell="C18" zoomScale="89" zoomScaleNormal="89" workbookViewId="0">
      <selection activeCell="C20" sqref="C20:C24"/>
    </sheetView>
  </sheetViews>
  <sheetFormatPr baseColWidth="10" defaultColWidth="11.453125" defaultRowHeight="14.5" x14ac:dyDescent="0.35"/>
  <cols>
    <col min="1" max="1" width="10.90625" customWidth="1"/>
    <col min="2" max="2" width="20" customWidth="1"/>
    <col min="3" max="3" width="25.7265625" customWidth="1"/>
    <col min="4" max="4" width="28.26953125" customWidth="1"/>
    <col min="5" max="5" width="21.54296875" customWidth="1"/>
    <col min="6" max="6" width="30.7265625" customWidth="1"/>
    <col min="7" max="7" width="23.26953125" customWidth="1"/>
    <col min="8" max="8" width="12.1796875" customWidth="1"/>
    <col min="9" max="9" width="13.26953125" customWidth="1"/>
    <col min="10" max="10" width="10.90625"/>
    <col min="11" max="11" width="24.26953125" customWidth="1"/>
    <col min="12" max="12" width="22.81640625" customWidth="1"/>
    <col min="13" max="15" width="10.90625"/>
    <col min="16" max="16" width="33.453125" customWidth="1"/>
    <col min="17" max="17" width="13.1796875" customWidth="1"/>
    <col min="18" max="20" width="10.90625"/>
    <col min="21" max="21" width="14.54296875" customWidth="1"/>
    <col min="22" max="22" width="10.90625"/>
    <col min="23" max="23" width="14" bestFit="1" customWidth="1"/>
    <col min="24" max="24" width="38.54296875" hidden="1" customWidth="1"/>
    <col min="25" max="25" width="44.81640625" hidden="1" customWidth="1"/>
    <col min="26" max="26" width="6.54296875" hidden="1" customWidth="1"/>
    <col min="27" max="27" width="11.81640625" customWidth="1"/>
    <col min="28" max="28" width="10.81640625" customWidth="1"/>
    <col min="29" max="29" width="39.453125" hidden="1" customWidth="1"/>
    <col min="30" max="30" width="6.54296875" hidden="1" customWidth="1"/>
    <col min="31" max="31" width="13.453125" customWidth="1"/>
    <col min="32" max="32" width="10.90625"/>
    <col min="33" max="33" width="13.453125" customWidth="1"/>
    <col min="34" max="34" width="21.1796875" customWidth="1"/>
    <col min="35" max="35" width="10.90625"/>
    <col min="36" max="36" width="15" customWidth="1"/>
    <col min="37" max="37" width="16.1796875" customWidth="1"/>
    <col min="38" max="38" width="17.81640625" bestFit="1" customWidth="1"/>
    <col min="39" max="39" width="12" bestFit="1" customWidth="1"/>
    <col min="40" max="40" width="10.90625"/>
    <col min="41" max="298" width="11.453125" style="131"/>
    <col min="299" max="16384" width="11.453125" style="174"/>
  </cols>
  <sheetData>
    <row r="1" spans="1:298" s="171" customFormat="1" ht="16.5" customHeight="1" x14ac:dyDescent="0.3">
      <c r="A1" s="389"/>
      <c r="B1" s="390"/>
      <c r="C1" s="390"/>
      <c r="D1" s="379" t="s">
        <v>68</v>
      </c>
      <c r="E1" s="379"/>
      <c r="F1" s="379"/>
      <c r="G1" s="379"/>
      <c r="H1" s="379"/>
      <c r="I1" s="379"/>
      <c r="J1" s="379"/>
      <c r="K1" s="379"/>
      <c r="L1" s="379"/>
      <c r="M1" s="379"/>
      <c r="N1" s="379"/>
      <c r="O1" s="379"/>
      <c r="P1" s="379"/>
      <c r="Q1" s="379"/>
      <c r="R1" s="379"/>
      <c r="S1" s="379"/>
      <c r="T1" s="379"/>
      <c r="U1" s="379"/>
      <c r="V1" s="379"/>
      <c r="W1" s="379"/>
      <c r="X1" s="379"/>
      <c r="Y1" s="379"/>
      <c r="Z1" s="379"/>
      <c r="AA1" s="379"/>
      <c r="AB1" s="379"/>
      <c r="AC1" s="379"/>
      <c r="AD1" s="379"/>
      <c r="AE1" s="379"/>
      <c r="AF1" s="379"/>
      <c r="AG1" s="379"/>
      <c r="AH1" s="379"/>
      <c r="AI1" s="379"/>
      <c r="AJ1" s="379"/>
      <c r="AK1" s="379"/>
      <c r="AL1" s="381" t="s">
        <v>67</v>
      </c>
      <c r="AM1" s="381"/>
      <c r="AN1" s="381"/>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c r="JS1" s="170"/>
      <c r="JT1" s="170"/>
      <c r="JU1" s="170"/>
      <c r="JV1" s="170"/>
      <c r="JW1" s="170"/>
      <c r="JX1" s="170"/>
      <c r="JY1" s="170"/>
      <c r="JZ1" s="170"/>
      <c r="KA1" s="170"/>
      <c r="KB1" s="170"/>
      <c r="KC1" s="170"/>
      <c r="KD1" s="170"/>
      <c r="KE1" s="170"/>
      <c r="KF1" s="170"/>
      <c r="KG1" s="170"/>
      <c r="KH1" s="170"/>
      <c r="KI1" s="170"/>
      <c r="KJ1" s="170"/>
      <c r="KK1" s="170"/>
      <c r="KL1" s="170"/>
    </row>
    <row r="2" spans="1:298" s="171" customFormat="1" ht="39.75" customHeight="1" x14ac:dyDescent="0.3">
      <c r="A2" s="391"/>
      <c r="B2" s="392"/>
      <c r="C2" s="392"/>
      <c r="D2" s="380"/>
      <c r="E2" s="380"/>
      <c r="F2" s="380"/>
      <c r="G2" s="380"/>
      <c r="H2" s="380"/>
      <c r="I2" s="380"/>
      <c r="J2" s="380"/>
      <c r="K2" s="380"/>
      <c r="L2" s="380"/>
      <c r="M2" s="380"/>
      <c r="N2" s="380"/>
      <c r="O2" s="380"/>
      <c r="P2" s="380"/>
      <c r="Q2" s="380"/>
      <c r="R2" s="380"/>
      <c r="S2" s="380"/>
      <c r="T2" s="380"/>
      <c r="U2" s="380"/>
      <c r="V2" s="380"/>
      <c r="W2" s="380"/>
      <c r="X2" s="380"/>
      <c r="Y2" s="380"/>
      <c r="Z2" s="380"/>
      <c r="AA2" s="380"/>
      <c r="AB2" s="380"/>
      <c r="AC2" s="380"/>
      <c r="AD2" s="380"/>
      <c r="AE2" s="380"/>
      <c r="AF2" s="380"/>
      <c r="AG2" s="380"/>
      <c r="AH2" s="380"/>
      <c r="AI2" s="380"/>
      <c r="AJ2" s="380"/>
      <c r="AK2" s="380"/>
      <c r="AL2" s="381"/>
      <c r="AM2" s="381"/>
      <c r="AN2" s="381"/>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c r="JS2" s="170"/>
      <c r="JT2" s="170"/>
      <c r="JU2" s="170"/>
      <c r="JV2" s="170"/>
      <c r="JW2" s="170"/>
      <c r="JX2" s="170"/>
      <c r="JY2" s="170"/>
      <c r="JZ2" s="170"/>
      <c r="KA2" s="170"/>
      <c r="KB2" s="170"/>
      <c r="KC2" s="170"/>
      <c r="KD2" s="170"/>
      <c r="KE2" s="170"/>
      <c r="KF2" s="170"/>
      <c r="KG2" s="170"/>
      <c r="KH2" s="170"/>
      <c r="KI2" s="170"/>
      <c r="KJ2" s="170"/>
      <c r="KK2" s="170"/>
      <c r="KL2" s="170"/>
    </row>
    <row r="3" spans="1:298" s="171" customFormat="1" ht="14" x14ac:dyDescent="0.3">
      <c r="A3" s="2"/>
      <c r="B3" s="2"/>
      <c r="C3" s="3"/>
      <c r="D3" s="380"/>
      <c r="E3" s="380"/>
      <c r="F3" s="380"/>
      <c r="G3" s="380"/>
      <c r="H3" s="380"/>
      <c r="I3" s="380"/>
      <c r="J3" s="380"/>
      <c r="K3" s="380"/>
      <c r="L3" s="380"/>
      <c r="M3" s="380"/>
      <c r="N3" s="380"/>
      <c r="O3" s="380"/>
      <c r="P3" s="380"/>
      <c r="Q3" s="380"/>
      <c r="R3" s="380"/>
      <c r="S3" s="380"/>
      <c r="T3" s="380"/>
      <c r="U3" s="380"/>
      <c r="V3" s="380"/>
      <c r="W3" s="380"/>
      <c r="X3" s="380"/>
      <c r="Y3" s="380"/>
      <c r="Z3" s="380"/>
      <c r="AA3" s="380"/>
      <c r="AB3" s="380"/>
      <c r="AC3" s="380"/>
      <c r="AD3" s="380"/>
      <c r="AE3" s="380"/>
      <c r="AF3" s="380"/>
      <c r="AG3" s="380"/>
      <c r="AH3" s="380"/>
      <c r="AI3" s="380"/>
      <c r="AJ3" s="380"/>
      <c r="AK3" s="380"/>
      <c r="AL3" s="381"/>
      <c r="AM3" s="381"/>
      <c r="AN3" s="381"/>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c r="JS3" s="170"/>
      <c r="JT3" s="170"/>
      <c r="JU3" s="170"/>
      <c r="JV3" s="170"/>
      <c r="JW3" s="170"/>
      <c r="JX3" s="170"/>
      <c r="JY3" s="170"/>
      <c r="JZ3" s="170"/>
      <c r="KA3" s="170"/>
      <c r="KB3" s="170"/>
      <c r="KC3" s="170"/>
      <c r="KD3" s="170"/>
      <c r="KE3" s="170"/>
      <c r="KF3" s="170"/>
      <c r="KG3" s="170"/>
      <c r="KH3" s="170"/>
      <c r="KI3" s="170"/>
      <c r="KJ3" s="170"/>
      <c r="KK3" s="170"/>
      <c r="KL3" s="170"/>
    </row>
    <row r="4" spans="1:298" s="171" customFormat="1" ht="26.25" customHeight="1" x14ac:dyDescent="0.3">
      <c r="A4" s="382" t="s">
        <v>0</v>
      </c>
      <c r="B4" s="383"/>
      <c r="C4" s="384"/>
      <c r="D4" s="385" t="s">
        <v>482</v>
      </c>
      <c r="E4" s="386"/>
      <c r="F4" s="386"/>
      <c r="G4" s="386"/>
      <c r="H4" s="386"/>
      <c r="I4" s="386"/>
      <c r="J4" s="386"/>
      <c r="K4" s="386"/>
      <c r="L4" s="386"/>
      <c r="M4" s="386"/>
      <c r="N4" s="387"/>
      <c r="O4" s="388"/>
      <c r="P4" s="388"/>
      <c r="Q4" s="388"/>
      <c r="R4" s="1"/>
      <c r="S4" s="1"/>
      <c r="T4" s="1"/>
      <c r="U4" s="1"/>
      <c r="V4" s="1"/>
      <c r="W4" s="1"/>
      <c r="X4" s="1"/>
      <c r="Y4" s="1"/>
      <c r="Z4" s="1"/>
      <c r="AA4" s="1"/>
      <c r="AB4" s="1"/>
      <c r="AC4" s="1"/>
      <c r="AD4" s="1"/>
      <c r="AE4" s="1"/>
      <c r="AF4" s="1"/>
      <c r="AG4" s="1"/>
      <c r="AH4" s="1"/>
      <c r="AI4" s="1"/>
      <c r="AJ4" s="1"/>
      <c r="AK4" s="1"/>
      <c r="AL4" s="1"/>
      <c r="AM4" s="1"/>
      <c r="AN4" s="1"/>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row>
    <row r="5" spans="1:298" s="171" customFormat="1" ht="44.25" customHeight="1" x14ac:dyDescent="0.3">
      <c r="A5" s="382" t="s">
        <v>1</v>
      </c>
      <c r="B5" s="383"/>
      <c r="C5" s="384"/>
      <c r="D5" s="393" t="s">
        <v>518</v>
      </c>
      <c r="E5" s="394"/>
      <c r="F5" s="394"/>
      <c r="G5" s="394"/>
      <c r="H5" s="394"/>
      <c r="I5" s="394"/>
      <c r="J5" s="394"/>
      <c r="K5" s="394"/>
      <c r="L5" s="394"/>
      <c r="M5" s="394"/>
      <c r="N5" s="395"/>
      <c r="O5" s="1"/>
      <c r="P5" s="1"/>
      <c r="Q5" s="1"/>
      <c r="R5" s="1"/>
      <c r="S5" s="1"/>
      <c r="T5" s="1"/>
      <c r="U5" s="1"/>
      <c r="V5" s="1"/>
      <c r="W5" s="1"/>
      <c r="X5" s="1"/>
      <c r="Y5" s="1"/>
      <c r="Z5" s="1"/>
      <c r="AA5" s="1"/>
      <c r="AB5" s="1"/>
      <c r="AC5" s="1"/>
      <c r="AD5" s="1"/>
      <c r="AE5" s="1"/>
      <c r="AF5" s="1"/>
      <c r="AG5" s="1"/>
      <c r="AH5" s="1"/>
      <c r="AI5" s="1"/>
      <c r="AJ5" s="1"/>
      <c r="AK5" s="1"/>
      <c r="AL5" s="1"/>
      <c r="AM5" s="1"/>
      <c r="AN5" s="1"/>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c r="JS5" s="170"/>
      <c r="JT5" s="170"/>
      <c r="JU5" s="170"/>
      <c r="JV5" s="170"/>
      <c r="JW5" s="170"/>
      <c r="JX5" s="170"/>
      <c r="JY5" s="170"/>
      <c r="JZ5" s="170"/>
      <c r="KA5" s="170"/>
      <c r="KB5" s="170"/>
      <c r="KC5" s="170"/>
      <c r="KD5" s="170"/>
      <c r="KE5" s="170"/>
      <c r="KF5" s="170"/>
      <c r="KG5" s="170"/>
      <c r="KH5" s="170"/>
      <c r="KI5" s="170"/>
      <c r="KJ5" s="170"/>
      <c r="KK5" s="170"/>
      <c r="KL5" s="170"/>
    </row>
    <row r="6" spans="1:298" s="171" customFormat="1" ht="49.5" customHeight="1" x14ac:dyDescent="0.3">
      <c r="A6" s="382" t="s">
        <v>2</v>
      </c>
      <c r="B6" s="383"/>
      <c r="C6" s="384"/>
      <c r="D6" s="393" t="s">
        <v>517</v>
      </c>
      <c r="E6" s="394"/>
      <c r="F6" s="394"/>
      <c r="G6" s="394"/>
      <c r="H6" s="394"/>
      <c r="I6" s="394"/>
      <c r="J6" s="394"/>
      <c r="K6" s="394"/>
      <c r="L6" s="394"/>
      <c r="M6" s="394"/>
      <c r="N6" s="395"/>
      <c r="O6" s="1"/>
      <c r="P6" s="1"/>
      <c r="Q6" s="1"/>
      <c r="R6" s="1"/>
      <c r="S6" s="1"/>
      <c r="T6" s="1"/>
      <c r="U6" s="1"/>
      <c r="V6" s="1"/>
      <c r="W6" s="1"/>
      <c r="X6" s="1"/>
      <c r="Y6" s="1"/>
      <c r="Z6" s="1"/>
      <c r="AA6" s="1"/>
      <c r="AB6" s="1"/>
      <c r="AC6" s="1"/>
      <c r="AD6" s="1"/>
      <c r="AE6" s="1"/>
      <c r="AF6" s="1"/>
      <c r="AG6" s="1"/>
      <c r="AH6" s="1"/>
      <c r="AI6" s="1"/>
      <c r="AJ6" s="1"/>
      <c r="AK6" s="1"/>
      <c r="AL6" s="1"/>
      <c r="AM6" s="1"/>
      <c r="AN6" s="1"/>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c r="JS6" s="170"/>
      <c r="JT6" s="170"/>
      <c r="JU6" s="170"/>
      <c r="JV6" s="170"/>
      <c r="JW6" s="170"/>
      <c r="JX6" s="170"/>
      <c r="JY6" s="170"/>
      <c r="JZ6" s="170"/>
      <c r="KA6" s="170"/>
      <c r="KB6" s="170"/>
      <c r="KC6" s="170"/>
      <c r="KD6" s="170"/>
      <c r="KE6" s="170"/>
      <c r="KF6" s="170"/>
      <c r="KG6" s="170"/>
      <c r="KH6" s="170"/>
      <c r="KI6" s="170"/>
      <c r="KJ6" s="170"/>
      <c r="KK6" s="170"/>
      <c r="KL6" s="170"/>
    </row>
    <row r="7" spans="1:298" s="171" customFormat="1" ht="14" x14ac:dyDescent="0.3">
      <c r="A7" s="376" t="s">
        <v>3</v>
      </c>
      <c r="B7" s="377"/>
      <c r="C7" s="377"/>
      <c r="D7" s="377"/>
      <c r="E7" s="377"/>
      <c r="F7" s="377"/>
      <c r="G7" s="377"/>
      <c r="H7" s="378"/>
      <c r="I7" s="376" t="s">
        <v>4</v>
      </c>
      <c r="J7" s="377"/>
      <c r="K7" s="377"/>
      <c r="L7" s="377"/>
      <c r="M7" s="377"/>
      <c r="N7" s="378"/>
      <c r="O7" s="376" t="s">
        <v>5</v>
      </c>
      <c r="P7" s="377"/>
      <c r="Q7" s="377"/>
      <c r="R7" s="377"/>
      <c r="S7" s="377"/>
      <c r="T7" s="377"/>
      <c r="U7" s="377"/>
      <c r="V7" s="377"/>
      <c r="W7" s="378"/>
      <c r="X7" s="376" t="s">
        <v>6</v>
      </c>
      <c r="Y7" s="377"/>
      <c r="Z7" s="377"/>
      <c r="AA7" s="377"/>
      <c r="AB7" s="377"/>
      <c r="AC7" s="377"/>
      <c r="AD7" s="377"/>
      <c r="AE7" s="377"/>
      <c r="AF7" s="377"/>
      <c r="AG7" s="377"/>
      <c r="AH7" s="378"/>
      <c r="AI7" s="376" t="s">
        <v>7</v>
      </c>
      <c r="AJ7" s="377"/>
      <c r="AK7" s="377"/>
      <c r="AL7" s="377"/>
      <c r="AM7" s="377"/>
      <c r="AN7" s="396"/>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c r="FU7" s="170"/>
      <c r="FV7" s="170"/>
      <c r="FW7" s="170"/>
      <c r="FX7" s="170"/>
      <c r="FY7" s="170"/>
      <c r="FZ7" s="170"/>
      <c r="GA7" s="170"/>
      <c r="GB7" s="170"/>
      <c r="GC7" s="170"/>
      <c r="GD7" s="170"/>
      <c r="GE7" s="170"/>
      <c r="GF7" s="170"/>
      <c r="GG7" s="170"/>
      <c r="GH7" s="170"/>
      <c r="GI7" s="170"/>
      <c r="GJ7" s="170"/>
      <c r="GK7" s="170"/>
      <c r="GL7" s="170"/>
      <c r="GM7" s="170"/>
      <c r="GN7" s="170"/>
      <c r="GO7" s="170"/>
      <c r="GP7" s="170"/>
      <c r="GQ7" s="170"/>
      <c r="GR7" s="170"/>
      <c r="GS7" s="170"/>
      <c r="GT7" s="170"/>
      <c r="GU7" s="170"/>
      <c r="GV7" s="170"/>
      <c r="GW7" s="170"/>
      <c r="GX7" s="170"/>
      <c r="GY7" s="170"/>
      <c r="GZ7" s="170"/>
      <c r="HA7" s="170"/>
      <c r="HB7" s="170"/>
      <c r="HC7" s="170"/>
      <c r="HD7" s="170"/>
      <c r="HE7" s="170"/>
      <c r="HF7" s="170"/>
      <c r="HG7" s="170"/>
      <c r="HH7" s="170"/>
      <c r="HI7" s="170"/>
      <c r="HJ7" s="170"/>
      <c r="HK7" s="170"/>
      <c r="HL7" s="170"/>
      <c r="HM7" s="170"/>
      <c r="HN7" s="170"/>
      <c r="HO7" s="170"/>
      <c r="HP7" s="170"/>
      <c r="HQ7" s="170"/>
      <c r="HR7" s="170"/>
      <c r="HS7" s="170"/>
      <c r="HT7" s="170"/>
      <c r="HU7" s="170"/>
      <c r="HV7" s="170"/>
      <c r="HW7" s="170"/>
      <c r="HX7" s="170"/>
      <c r="HY7" s="170"/>
      <c r="HZ7" s="170"/>
      <c r="IA7" s="170"/>
      <c r="IB7" s="170"/>
      <c r="IC7" s="170"/>
      <c r="ID7" s="170"/>
      <c r="IE7" s="170"/>
      <c r="IF7" s="170"/>
      <c r="IG7" s="170"/>
      <c r="IH7" s="170"/>
      <c r="II7" s="170"/>
      <c r="IJ7" s="170"/>
      <c r="IK7" s="170"/>
      <c r="IL7" s="170"/>
      <c r="IM7" s="170"/>
      <c r="IN7" s="170"/>
      <c r="IO7" s="170"/>
      <c r="IP7" s="170"/>
      <c r="IQ7" s="170"/>
      <c r="IR7" s="170"/>
      <c r="IS7" s="170"/>
      <c r="IT7" s="170"/>
      <c r="IU7" s="170"/>
      <c r="IV7" s="170"/>
      <c r="IW7" s="170"/>
      <c r="IX7" s="170"/>
      <c r="IY7" s="170"/>
      <c r="IZ7" s="170"/>
      <c r="JA7" s="170"/>
      <c r="JB7" s="170"/>
      <c r="JC7" s="170"/>
      <c r="JD7" s="170"/>
      <c r="JE7" s="170"/>
      <c r="JF7" s="170"/>
      <c r="JG7" s="170"/>
      <c r="JH7" s="170"/>
      <c r="JI7" s="170"/>
      <c r="JJ7" s="170"/>
      <c r="JK7" s="170"/>
      <c r="JL7" s="170"/>
      <c r="JM7" s="170"/>
      <c r="JN7" s="170"/>
      <c r="JO7" s="170"/>
      <c r="JP7" s="170"/>
      <c r="JQ7" s="170"/>
      <c r="JR7" s="170"/>
      <c r="JS7" s="170"/>
      <c r="JT7" s="170"/>
      <c r="JU7" s="170"/>
      <c r="JV7" s="170"/>
      <c r="JW7" s="170"/>
      <c r="JX7" s="170"/>
      <c r="JY7" s="170"/>
      <c r="JZ7" s="170"/>
      <c r="KA7" s="170"/>
      <c r="KB7" s="170"/>
      <c r="KC7" s="170"/>
      <c r="KD7" s="170"/>
      <c r="KE7" s="170"/>
      <c r="KF7" s="170"/>
      <c r="KG7" s="170"/>
      <c r="KH7" s="170"/>
      <c r="KI7" s="170"/>
      <c r="KJ7" s="170"/>
      <c r="KK7" s="170"/>
      <c r="KL7" s="170"/>
    </row>
    <row r="8" spans="1:298" s="171" customFormat="1" ht="16.5" customHeight="1" x14ac:dyDescent="0.3">
      <c r="A8" s="372" t="s">
        <v>37</v>
      </c>
      <c r="B8" s="345" t="s">
        <v>460</v>
      </c>
      <c r="C8" s="374" t="s">
        <v>8</v>
      </c>
      <c r="D8" s="369" t="s">
        <v>444</v>
      </c>
      <c r="E8" s="369" t="s">
        <v>10</v>
      </c>
      <c r="F8" s="375" t="s">
        <v>11</v>
      </c>
      <c r="G8" s="362" t="s">
        <v>12</v>
      </c>
      <c r="H8" s="369" t="s">
        <v>13</v>
      </c>
      <c r="I8" s="370" t="s">
        <v>14</v>
      </c>
      <c r="J8" s="371" t="s">
        <v>15</v>
      </c>
      <c r="K8" s="362" t="s">
        <v>16</v>
      </c>
      <c r="L8" s="362" t="s">
        <v>17</v>
      </c>
      <c r="M8" s="371" t="s">
        <v>15</v>
      </c>
      <c r="N8" s="369" t="s">
        <v>18</v>
      </c>
      <c r="O8" s="366" t="s">
        <v>19</v>
      </c>
      <c r="P8" s="361" t="s">
        <v>20</v>
      </c>
      <c r="Q8" s="362" t="s">
        <v>21</v>
      </c>
      <c r="R8" s="361" t="s">
        <v>22</v>
      </c>
      <c r="S8" s="361"/>
      <c r="T8" s="361"/>
      <c r="U8" s="361"/>
      <c r="V8" s="361"/>
      <c r="W8" s="361"/>
      <c r="X8" s="365" t="s">
        <v>292</v>
      </c>
      <c r="Y8" s="366" t="s">
        <v>253</v>
      </c>
      <c r="Z8" s="366" t="s">
        <v>15</v>
      </c>
      <c r="AA8" s="160"/>
      <c r="AB8" s="160"/>
      <c r="AC8" s="366" t="s">
        <v>23</v>
      </c>
      <c r="AD8" s="366" t="s">
        <v>15</v>
      </c>
      <c r="AE8" s="160"/>
      <c r="AF8" s="160"/>
      <c r="AG8" s="365" t="s">
        <v>24</v>
      </c>
      <c r="AH8" s="366" t="s">
        <v>25</v>
      </c>
      <c r="AI8" s="361" t="s">
        <v>7</v>
      </c>
      <c r="AJ8" s="361" t="s">
        <v>26</v>
      </c>
      <c r="AK8" s="361" t="s">
        <v>27</v>
      </c>
      <c r="AL8" s="361" t="s">
        <v>28</v>
      </c>
      <c r="AM8" s="363" t="s">
        <v>29</v>
      </c>
      <c r="AN8" s="363" t="s">
        <v>30</v>
      </c>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c r="FU8" s="170"/>
      <c r="FV8" s="170"/>
      <c r="FW8" s="170"/>
      <c r="FX8" s="170"/>
      <c r="FY8" s="170"/>
      <c r="FZ8" s="170"/>
      <c r="GA8" s="170"/>
      <c r="GB8" s="170"/>
      <c r="GC8" s="170"/>
      <c r="GD8" s="170"/>
      <c r="GE8" s="170"/>
      <c r="GF8" s="170"/>
      <c r="GG8" s="170"/>
      <c r="GH8" s="170"/>
      <c r="GI8" s="170"/>
      <c r="GJ8" s="170"/>
      <c r="GK8" s="170"/>
      <c r="GL8" s="170"/>
      <c r="GM8" s="170"/>
      <c r="GN8" s="170"/>
      <c r="GO8" s="170"/>
      <c r="GP8" s="170"/>
      <c r="GQ8" s="170"/>
      <c r="GR8" s="170"/>
      <c r="GS8" s="170"/>
      <c r="GT8" s="170"/>
      <c r="GU8" s="170"/>
      <c r="GV8" s="170"/>
      <c r="GW8" s="170"/>
      <c r="GX8" s="170"/>
      <c r="GY8" s="170"/>
      <c r="GZ8" s="170"/>
      <c r="HA8" s="170"/>
      <c r="HB8" s="170"/>
      <c r="HC8" s="170"/>
      <c r="HD8" s="170"/>
      <c r="HE8" s="170"/>
      <c r="HF8" s="170"/>
      <c r="HG8" s="170"/>
      <c r="HH8" s="170"/>
      <c r="HI8" s="170"/>
      <c r="HJ8" s="170"/>
      <c r="HK8" s="170"/>
      <c r="HL8" s="170"/>
      <c r="HM8" s="170"/>
      <c r="HN8" s="170"/>
      <c r="HO8" s="170"/>
      <c r="HP8" s="170"/>
      <c r="HQ8" s="170"/>
      <c r="HR8" s="170"/>
      <c r="HS8" s="170"/>
      <c r="HT8" s="170"/>
      <c r="HU8" s="170"/>
      <c r="HV8" s="170"/>
      <c r="HW8" s="170"/>
      <c r="HX8" s="170"/>
      <c r="HY8" s="170"/>
      <c r="HZ8" s="170"/>
      <c r="IA8" s="170"/>
      <c r="IB8" s="170"/>
      <c r="IC8" s="170"/>
      <c r="ID8" s="170"/>
      <c r="IE8" s="170"/>
      <c r="IF8" s="170"/>
      <c r="IG8" s="170"/>
      <c r="IH8" s="170"/>
      <c r="II8" s="170"/>
      <c r="IJ8" s="170"/>
      <c r="IK8" s="170"/>
      <c r="IL8" s="170"/>
      <c r="IM8" s="170"/>
      <c r="IN8" s="170"/>
      <c r="IO8" s="170"/>
      <c r="IP8" s="170"/>
      <c r="IQ8" s="170"/>
      <c r="IR8" s="170"/>
      <c r="IS8" s="170"/>
      <c r="IT8" s="170"/>
      <c r="IU8" s="170"/>
      <c r="IV8" s="170"/>
      <c r="IW8" s="170"/>
      <c r="IX8" s="170"/>
      <c r="IY8" s="170"/>
      <c r="IZ8" s="170"/>
      <c r="JA8" s="170"/>
      <c r="JB8" s="170"/>
      <c r="JC8" s="170"/>
      <c r="JD8" s="170"/>
      <c r="JE8" s="170"/>
      <c r="JF8" s="170"/>
      <c r="JG8" s="170"/>
      <c r="JH8" s="170"/>
      <c r="JI8" s="170"/>
      <c r="JJ8" s="170"/>
      <c r="JK8" s="170"/>
      <c r="JL8" s="170"/>
      <c r="JM8" s="170"/>
      <c r="JN8" s="170"/>
      <c r="JO8" s="170"/>
      <c r="JP8" s="170"/>
      <c r="JQ8" s="170"/>
      <c r="JR8" s="170"/>
      <c r="JS8" s="170"/>
      <c r="JT8" s="170"/>
      <c r="JU8" s="170"/>
      <c r="JV8" s="170"/>
      <c r="JW8" s="170"/>
      <c r="JX8" s="170"/>
      <c r="JY8" s="170"/>
      <c r="JZ8" s="170"/>
      <c r="KA8" s="170"/>
      <c r="KB8" s="170"/>
      <c r="KC8" s="170"/>
      <c r="KD8" s="170"/>
      <c r="KE8" s="170"/>
      <c r="KF8" s="170"/>
      <c r="KG8" s="170"/>
      <c r="KH8" s="170"/>
      <c r="KI8" s="170"/>
      <c r="KJ8" s="170"/>
      <c r="KK8" s="170"/>
      <c r="KL8" s="170"/>
    </row>
    <row r="9" spans="1:298" s="173" customFormat="1" ht="94.5" customHeight="1" thickBot="1" x14ac:dyDescent="0.4">
      <c r="A9" s="373"/>
      <c r="B9" s="346"/>
      <c r="C9" s="345"/>
      <c r="D9" s="362"/>
      <c r="E9" s="362"/>
      <c r="F9" s="345"/>
      <c r="G9" s="370"/>
      <c r="H9" s="362"/>
      <c r="I9" s="370"/>
      <c r="J9" s="371"/>
      <c r="K9" s="370"/>
      <c r="L9" s="370"/>
      <c r="M9" s="371"/>
      <c r="N9" s="362"/>
      <c r="O9" s="367"/>
      <c r="P9" s="362"/>
      <c r="Q9" s="370"/>
      <c r="R9" s="147" t="s">
        <v>31</v>
      </c>
      <c r="S9" s="147" t="s">
        <v>32</v>
      </c>
      <c r="T9" s="147" t="s">
        <v>33</v>
      </c>
      <c r="U9" s="147" t="s">
        <v>34</v>
      </c>
      <c r="V9" s="147" t="s">
        <v>35</v>
      </c>
      <c r="W9" s="147" t="s">
        <v>36</v>
      </c>
      <c r="X9" s="366"/>
      <c r="Y9" s="368"/>
      <c r="Z9" s="368"/>
      <c r="AA9" s="166" t="s">
        <v>281</v>
      </c>
      <c r="AB9" s="166" t="s">
        <v>15</v>
      </c>
      <c r="AC9" s="368"/>
      <c r="AD9" s="368"/>
      <c r="AE9" s="162" t="s">
        <v>23</v>
      </c>
      <c r="AF9" s="162" t="s">
        <v>15</v>
      </c>
      <c r="AG9" s="366"/>
      <c r="AH9" s="367"/>
      <c r="AI9" s="362"/>
      <c r="AJ9" s="362"/>
      <c r="AK9" s="362"/>
      <c r="AL9" s="362"/>
      <c r="AM9" s="364"/>
      <c r="AN9" s="364"/>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c r="DN9" s="172"/>
      <c r="DO9" s="172"/>
      <c r="DP9" s="172"/>
      <c r="DQ9" s="172"/>
      <c r="DR9" s="172"/>
      <c r="DS9" s="172"/>
      <c r="DT9" s="172"/>
      <c r="DU9" s="172"/>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c r="FJ9" s="172"/>
      <c r="FK9" s="172"/>
      <c r="FL9" s="172"/>
      <c r="FM9" s="172"/>
      <c r="FN9" s="172"/>
      <c r="FO9" s="172"/>
      <c r="FP9" s="172"/>
      <c r="FQ9" s="172"/>
      <c r="FR9" s="172"/>
      <c r="FS9" s="172"/>
      <c r="FT9" s="172"/>
      <c r="FU9" s="172"/>
      <c r="FV9" s="172"/>
      <c r="FW9" s="172"/>
      <c r="FX9" s="172"/>
      <c r="FY9" s="172"/>
      <c r="FZ9" s="172"/>
      <c r="GA9" s="172"/>
      <c r="GB9" s="172"/>
      <c r="GC9" s="172"/>
      <c r="GD9" s="172"/>
      <c r="GE9" s="172"/>
      <c r="GF9" s="172"/>
      <c r="GG9" s="172"/>
      <c r="GH9" s="172"/>
      <c r="GI9" s="172"/>
      <c r="GJ9" s="172"/>
      <c r="GK9" s="172"/>
      <c r="GL9" s="172"/>
      <c r="GM9" s="172"/>
      <c r="GN9" s="172"/>
      <c r="GO9" s="172"/>
      <c r="GP9" s="172"/>
      <c r="GQ9" s="172"/>
      <c r="GR9" s="172"/>
      <c r="GS9" s="172"/>
      <c r="GT9" s="172"/>
      <c r="GU9" s="172"/>
      <c r="GV9" s="172"/>
      <c r="GW9" s="172"/>
      <c r="GX9" s="172"/>
      <c r="GY9" s="172"/>
      <c r="GZ9" s="172"/>
      <c r="HA9" s="172"/>
      <c r="HB9" s="172"/>
      <c r="HC9" s="172"/>
      <c r="HD9" s="172"/>
      <c r="HE9" s="172"/>
      <c r="HF9" s="172"/>
      <c r="HG9" s="172"/>
      <c r="HH9" s="172"/>
      <c r="HI9" s="172"/>
      <c r="HJ9" s="172"/>
      <c r="HK9" s="172"/>
      <c r="HL9" s="172"/>
      <c r="HM9" s="172"/>
      <c r="HN9" s="172"/>
      <c r="HO9" s="172"/>
      <c r="HP9" s="172"/>
      <c r="HQ9" s="172"/>
      <c r="HR9" s="172"/>
      <c r="HS9" s="172"/>
      <c r="HT9" s="172"/>
      <c r="HU9" s="172"/>
      <c r="HV9" s="172"/>
      <c r="HW9" s="172"/>
      <c r="HX9" s="172"/>
      <c r="HY9" s="172"/>
      <c r="HZ9" s="172"/>
      <c r="IA9" s="172"/>
      <c r="IB9" s="172"/>
      <c r="IC9" s="172"/>
      <c r="ID9" s="172"/>
      <c r="IE9" s="172"/>
      <c r="IF9" s="172"/>
      <c r="IG9" s="172"/>
      <c r="IH9" s="172"/>
      <c r="II9" s="172"/>
      <c r="IJ9" s="172"/>
      <c r="IK9" s="172"/>
      <c r="IL9" s="172"/>
      <c r="IM9" s="172"/>
      <c r="IN9" s="172"/>
      <c r="IO9" s="172"/>
      <c r="IP9" s="172"/>
      <c r="IQ9" s="172"/>
      <c r="IR9" s="172"/>
      <c r="IS9" s="172"/>
      <c r="IT9" s="172"/>
      <c r="IU9" s="172"/>
      <c r="IV9" s="172"/>
      <c r="IW9" s="172"/>
      <c r="IX9" s="172"/>
      <c r="IY9" s="172"/>
      <c r="IZ9" s="172"/>
      <c r="JA9" s="172"/>
      <c r="JB9" s="172"/>
      <c r="JC9" s="172"/>
      <c r="JD9" s="172"/>
      <c r="JE9" s="172"/>
      <c r="JF9" s="172"/>
      <c r="JG9" s="172"/>
      <c r="JH9" s="172"/>
      <c r="JI9" s="172"/>
      <c r="JJ9" s="172"/>
      <c r="JK9" s="172"/>
      <c r="JL9" s="172"/>
      <c r="JM9" s="172"/>
      <c r="JN9" s="172"/>
      <c r="JO9" s="172"/>
      <c r="JP9" s="172"/>
      <c r="JQ9" s="172"/>
      <c r="JR9" s="172"/>
      <c r="JS9" s="172"/>
      <c r="JT9" s="172"/>
      <c r="JU9" s="172"/>
      <c r="JV9" s="172"/>
      <c r="JW9" s="172"/>
      <c r="JX9" s="172"/>
      <c r="JY9" s="172"/>
      <c r="JZ9" s="172"/>
      <c r="KA9" s="172"/>
      <c r="KB9" s="172"/>
      <c r="KC9" s="172"/>
      <c r="KD9" s="172"/>
      <c r="KE9" s="172"/>
      <c r="KF9" s="172"/>
      <c r="KG9" s="172"/>
      <c r="KH9" s="172"/>
      <c r="KI9" s="172"/>
      <c r="KJ9" s="172"/>
      <c r="KK9" s="172"/>
      <c r="KL9" s="172"/>
    </row>
    <row r="10" spans="1:298" ht="57.75" customHeight="1" x14ac:dyDescent="0.35">
      <c r="A10" s="347">
        <v>1</v>
      </c>
      <c r="B10" s="342" t="s">
        <v>483</v>
      </c>
      <c r="C10" s="347" t="s">
        <v>325</v>
      </c>
      <c r="D10" s="360" t="s">
        <v>487</v>
      </c>
      <c r="E10" s="347" t="s">
        <v>488</v>
      </c>
      <c r="F10" s="347" t="s">
        <v>484</v>
      </c>
      <c r="G10" s="347" t="s">
        <v>41</v>
      </c>
      <c r="H10" s="347">
        <v>100</v>
      </c>
      <c r="I10" s="357" t="str">
        <f>IF(H10&lt;=2,'Tabla probabilidad'!$B$5,IF(H10&lt;=24,'Tabla probabilidad'!$B$6,IF(H10&lt;=500,'Tabla probabilidad'!$B$7,IF(H10&lt;=5000,'Tabla probabilidad'!$B$8,IF(H10&gt;5000,'Tabla probabilidad'!$B$9)))))</f>
        <v>Media</v>
      </c>
      <c r="J10" s="358">
        <f>IF(H10&lt;=2,'Tabla probabilidad'!$D$5,IF(H10&lt;=24,'Tabla probabilidad'!$D$6,IF(H10&lt;=500,'Tabla probabilidad'!$D$7,IF(H10&lt;=5000,'Tabla probabilidad'!$D$8,IF(H10&gt;5000,'Tabla probabilidad'!$D$9)))))</f>
        <v>0.6</v>
      </c>
      <c r="K10" s="347" t="s">
        <v>48</v>
      </c>
      <c r="L10" s="34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4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47" t="str">
        <f>VLOOKUP((I10&amp;L10),Hoja1!$B$4:$C$28,2,0)</f>
        <v>Moderado</v>
      </c>
      <c r="O10" s="148">
        <v>1</v>
      </c>
      <c r="P10" s="185" t="s">
        <v>489</v>
      </c>
      <c r="Q10" s="148" t="str">
        <f t="shared" ref="Q10:Q26" si="0">IF(R10="Preventivo","Probabilidad",IF(R10="Detectivo","Probabilidad", IF(R10="Correctivo","Impacto")))</f>
        <v>Probabilidad</v>
      </c>
      <c r="R10" s="148" t="s">
        <v>52</v>
      </c>
      <c r="S10" s="148" t="s">
        <v>57</v>
      </c>
      <c r="T10" s="149">
        <f>VLOOKUP(R10&amp;S10,Hoja1!$Q$4:$R$9,2,0)</f>
        <v>0.45</v>
      </c>
      <c r="U10" s="150" t="s">
        <v>60</v>
      </c>
      <c r="V10" s="150" t="s">
        <v>62</v>
      </c>
      <c r="W10" s="150" t="s">
        <v>66</v>
      </c>
      <c r="X10" s="161">
        <f>IF(Q10="Probabilidad",($J$10*T10),IF(Q10="Impacto"," "))</f>
        <v>0.27</v>
      </c>
      <c r="Y10" s="161" t="str">
        <f>IF(Z10&lt;=20%,'Tabla probabilidad'!$B$5,IF(Z10&lt;=40%,'Tabla probabilidad'!$B$6,IF(Z10&lt;=60%,'Tabla probabilidad'!$B$7,IF(Z10&lt;=80%,'Tabla probabilidad'!$B$8,IF(Z10&lt;=100%,'Tabla probabilidad'!$B$9)))))</f>
        <v>Baja</v>
      </c>
      <c r="Z10" s="161">
        <f>IF(R10="Preventivo",(J10-(J10*T10)),IF(R10="Detectivo",(J10-(J10*T10)),IF(R10="Correctivo",(J10))))</f>
        <v>0.32999999999999996</v>
      </c>
      <c r="AA10" s="352" t="str">
        <f>IF(AB10&lt;=20%,'Tabla probabilidad'!$B$5,IF(AB10&lt;=40%,'Tabla probabilidad'!$B$6,IF(AB10&lt;=60%,'Tabla probabilidad'!$B$7,IF(AB10&lt;=80%,'Tabla probabilidad'!$B$8,IF(AB10&lt;=100%,'Tabla probabilidad'!$B$9)))))</f>
        <v>Baja</v>
      </c>
      <c r="AB10" s="352">
        <f>AVERAGE(Z10:Z14)</f>
        <v>0.32999999999999996</v>
      </c>
      <c r="AC10" s="161" t="str">
        <f t="shared" ref="AC10:AC29" si="1">IF(AD10&lt;=20%,"Leve",IF(AD10&lt;=40%,"Menor",IF(AD10&lt;=60%,"Moderado",IF(AD10&lt;=80%,"Mayor",IF(AD10&lt;=100%,"Catastrófico")))))</f>
        <v>Menor</v>
      </c>
      <c r="AD10" s="161">
        <f>IF(Q10="Probabilidad",(($M$10-0)),IF(Q10="Impacto",($M$10-($M$10*T10))))</f>
        <v>0.4</v>
      </c>
      <c r="AE10" s="352" t="str">
        <f>IF(AF10&lt;=20%,"Leve",IF(AF10&lt;=40%,"Menor",IF(AF10&lt;=60%,"Moderado",IF(AF10&lt;=80%,"Mayor",IF(AF10&lt;=100%,"Catastrófico")))))</f>
        <v>Menor</v>
      </c>
      <c r="AF10" s="352">
        <f>AVERAGE(AD10:AD14)</f>
        <v>0.4</v>
      </c>
      <c r="AG10" s="342" t="str">
        <f>VLOOKUP(AA10&amp;AE10,Hoja1!$B$4:$C$28,2,0)</f>
        <v>Moderado</v>
      </c>
      <c r="AH10" s="342" t="s">
        <v>295</v>
      </c>
      <c r="AI10" s="342"/>
      <c r="AJ10" s="342"/>
      <c r="AK10" s="342"/>
      <c r="AL10" s="342"/>
      <c r="AM10" s="348"/>
      <c r="AN10" s="347"/>
    </row>
    <row r="11" spans="1:298" ht="57.75" customHeight="1" x14ac:dyDescent="0.35">
      <c r="A11" s="347"/>
      <c r="B11" s="343"/>
      <c r="C11" s="347"/>
      <c r="D11" s="360"/>
      <c r="E11" s="347"/>
      <c r="F11" s="347"/>
      <c r="G11" s="347"/>
      <c r="H11" s="347"/>
      <c r="I11" s="357"/>
      <c r="J11" s="358"/>
      <c r="K11" s="347"/>
      <c r="L11" s="351"/>
      <c r="M11" s="351"/>
      <c r="N11" s="347"/>
      <c r="O11" s="148">
        <v>2</v>
      </c>
      <c r="P11" s="186" t="s">
        <v>493</v>
      </c>
      <c r="Q11" s="148" t="str">
        <f t="shared" si="0"/>
        <v>Probabilidad</v>
      </c>
      <c r="R11" s="148" t="s">
        <v>52</v>
      </c>
      <c r="S11" s="148" t="s">
        <v>57</v>
      </c>
      <c r="T11" s="149">
        <f>VLOOKUP(R11&amp;S11,Hoja1!$Q$4:$R$9,2,0)</f>
        <v>0.45</v>
      </c>
      <c r="U11" s="150" t="s">
        <v>60</v>
      </c>
      <c r="V11" s="150" t="s">
        <v>62</v>
      </c>
      <c r="W11" s="150" t="s">
        <v>65</v>
      </c>
      <c r="X11" s="161">
        <f>IF(Q11="Probabilidad",($J$10*T11),IF(Q11="Impacto"," "))</f>
        <v>0.27</v>
      </c>
      <c r="Y11" s="161" t="str">
        <f>IF(Z11&lt;=20%,'Tabla probabilidad'!$B$5,IF(Z11&lt;=40%,'Tabla probabilidad'!$B$6,IF(Z11&lt;=60%,'Tabla probabilidad'!$B$7,IF(Z11&lt;=80%,'Tabla probabilidad'!$B$8,IF(Z11&lt;=100%,'Tabla probabilidad'!$B$9)))))</f>
        <v>Baja</v>
      </c>
      <c r="Z11" s="161">
        <f>IF(R11="Preventivo",(J10-(J10*T11)),IF(R11="Detectivo",(J10-(J10*T11)),IF(R11="Correctivo",(J10))))</f>
        <v>0.32999999999999996</v>
      </c>
      <c r="AA11" s="353"/>
      <c r="AB11" s="353"/>
      <c r="AC11" s="161" t="str">
        <f t="shared" si="1"/>
        <v>Menor</v>
      </c>
      <c r="AD11" s="161">
        <f>IF(Q11="Probabilidad",(($M$10-0)),IF(Q11="Impacto",($M$10-($M$10*T11))))</f>
        <v>0.4</v>
      </c>
      <c r="AE11" s="353"/>
      <c r="AF11" s="353"/>
      <c r="AG11" s="343"/>
      <c r="AH11" s="343"/>
      <c r="AI11" s="343"/>
      <c r="AJ11" s="343"/>
      <c r="AK11" s="343"/>
      <c r="AL11" s="343"/>
      <c r="AM11" s="349"/>
      <c r="AN11" s="347"/>
    </row>
    <row r="12" spans="1:298" ht="69.75" customHeight="1" x14ac:dyDescent="0.35">
      <c r="A12" s="347"/>
      <c r="B12" s="343"/>
      <c r="C12" s="347"/>
      <c r="D12" s="360"/>
      <c r="E12" s="347"/>
      <c r="F12" s="347"/>
      <c r="G12" s="347"/>
      <c r="H12" s="347"/>
      <c r="I12" s="357"/>
      <c r="J12" s="358"/>
      <c r="K12" s="347"/>
      <c r="L12" s="351"/>
      <c r="M12" s="351"/>
      <c r="N12" s="347"/>
      <c r="O12" s="148"/>
      <c r="P12" s="186"/>
      <c r="Q12" s="154"/>
      <c r="R12" s="154"/>
      <c r="S12" s="154"/>
      <c r="T12" s="156"/>
      <c r="U12" s="154"/>
      <c r="V12" s="154"/>
      <c r="W12" s="154"/>
      <c r="X12" s="161" t="b">
        <f t="shared" ref="X12:X14" si="2">IF(Q12="Probabilidad",($J$10*T12),IF(Q12="Impacto"," "))</f>
        <v>0</v>
      </c>
      <c r="Y12" s="161" t="b">
        <f>IF(Z12&lt;=20%,'Tabla probabilidad'!$B$5,IF(Z12&lt;=40%,'Tabla probabilidad'!$B$6,IF(Z12&lt;=60%,'Tabla probabilidad'!$B$7,IF(Z12&lt;=80%,'Tabla probabilidad'!$B$8,IF(Z12&lt;=100%,'Tabla probabilidad'!$B$9)))))</f>
        <v>0</v>
      </c>
      <c r="Z12" s="161" t="b">
        <f>IF(R12="Preventivo",(J10-(J10*T12)),IF(R12="Detectivo",(J10-(J10*T12)),IF(R12="Correctivo",(J10))))</f>
        <v>0</v>
      </c>
      <c r="AA12" s="353"/>
      <c r="AB12" s="353"/>
      <c r="AC12" s="161" t="b">
        <f t="shared" si="1"/>
        <v>0</v>
      </c>
      <c r="AD12" s="161" t="b">
        <f>IF(Q12="Probabilidad",(($M$10-0)),IF(Q12="Impacto",($M$10-($M$10*T12))))</f>
        <v>0</v>
      </c>
      <c r="AE12" s="353"/>
      <c r="AF12" s="353"/>
      <c r="AG12" s="343"/>
      <c r="AH12" s="343"/>
      <c r="AI12" s="343"/>
      <c r="AJ12" s="343"/>
      <c r="AK12" s="343"/>
      <c r="AL12" s="343"/>
      <c r="AM12" s="349"/>
      <c r="AN12" s="347"/>
    </row>
    <row r="13" spans="1:298" ht="72" customHeight="1" x14ac:dyDescent="0.35">
      <c r="A13" s="347"/>
      <c r="B13" s="343"/>
      <c r="C13" s="347"/>
      <c r="D13" s="360"/>
      <c r="E13" s="347"/>
      <c r="F13" s="347"/>
      <c r="G13" s="347"/>
      <c r="H13" s="347"/>
      <c r="I13" s="357"/>
      <c r="J13" s="358"/>
      <c r="K13" s="347"/>
      <c r="L13" s="351"/>
      <c r="M13" s="351"/>
      <c r="N13" s="347"/>
      <c r="O13" s="148"/>
      <c r="P13" s="193"/>
      <c r="Q13" s="154"/>
      <c r="R13" s="154"/>
      <c r="S13" s="154"/>
      <c r="T13" s="156"/>
      <c r="U13" s="154"/>
      <c r="V13" s="154"/>
      <c r="W13" s="154"/>
      <c r="X13" s="161" t="b">
        <f t="shared" si="2"/>
        <v>0</v>
      </c>
      <c r="Y13" s="161" t="b">
        <f>IF(Z13&lt;=20%,'Tabla probabilidad'!$B$5,IF(Z13&lt;=40%,'Tabla probabilidad'!$B$6,IF(Z13&lt;=60%,'Tabla probabilidad'!$B$7,IF(Z13&lt;=80%,'Tabla probabilidad'!$B$8,IF(Z13&lt;=100%,'Tabla probabilidad'!$B$9)))))</f>
        <v>0</v>
      </c>
      <c r="Z13" s="161" t="b">
        <f>IF(R13="Preventivo",(J10-(J10*T13)),IF(R13="Detectivo",(J10-(J10*T13)),IF(R13="Correctivo",(J10))))</f>
        <v>0</v>
      </c>
      <c r="AA13" s="353"/>
      <c r="AB13" s="353"/>
      <c r="AC13" s="161" t="b">
        <f t="shared" si="1"/>
        <v>0</v>
      </c>
      <c r="AD13" s="161" t="b">
        <f>IF(Q13="Probabilidad",(($M$10-0)),IF(Q13="Impacto",($M$10-($M$10*T13))))</f>
        <v>0</v>
      </c>
      <c r="AE13" s="353"/>
      <c r="AF13" s="353"/>
      <c r="AG13" s="343"/>
      <c r="AH13" s="343"/>
      <c r="AI13" s="343"/>
      <c r="AJ13" s="343"/>
      <c r="AK13" s="343"/>
      <c r="AL13" s="343"/>
      <c r="AM13" s="349"/>
      <c r="AN13" s="347"/>
    </row>
    <row r="14" spans="1:298" ht="54" customHeight="1" thickBot="1" x14ac:dyDescent="0.4">
      <c r="A14" s="347"/>
      <c r="B14" s="344"/>
      <c r="C14" s="347"/>
      <c r="D14" s="360"/>
      <c r="E14" s="347"/>
      <c r="F14" s="347"/>
      <c r="G14" s="347"/>
      <c r="H14" s="347"/>
      <c r="I14" s="357"/>
      <c r="J14" s="358"/>
      <c r="K14" s="347"/>
      <c r="L14" s="351"/>
      <c r="M14" s="351"/>
      <c r="N14" s="347"/>
      <c r="O14" s="148"/>
      <c r="P14" s="193"/>
      <c r="Q14" s="154"/>
      <c r="R14" s="154"/>
      <c r="S14" s="154"/>
      <c r="T14" s="156"/>
      <c r="U14" s="154"/>
      <c r="V14" s="154"/>
      <c r="W14" s="154"/>
      <c r="X14" s="161" t="b">
        <f t="shared" si="2"/>
        <v>0</v>
      </c>
      <c r="Y14" s="161" t="b">
        <f>IF(Z14&lt;=20%,'Tabla probabilidad'!$B$5,IF(Z14&lt;=40%,'Tabla probabilidad'!$B$6,IF(Z14&lt;=60%,'Tabla probabilidad'!$B$7,IF(Z14&lt;=80%,'Tabla probabilidad'!$B$8,IF(Z14&lt;=100%,'Tabla probabilidad'!$B$9)))))</f>
        <v>0</v>
      </c>
      <c r="Z14" s="161" t="b">
        <f>IF(R14="Preventivo",(J10-(J10*T14)),IF(R14="Detectivo",(J10-(J10*T14)),IF(R14="Correctivo",(J10))))</f>
        <v>0</v>
      </c>
      <c r="AA14" s="354"/>
      <c r="AB14" s="354"/>
      <c r="AC14" s="161" t="b">
        <f t="shared" si="1"/>
        <v>0</v>
      </c>
      <c r="AD14" s="161" t="b">
        <f>IF(Q14="Probabilidad",(($M$10-0)),IF(Q14="Impacto",($M$10-($M$10*T14))))</f>
        <v>0</v>
      </c>
      <c r="AE14" s="354"/>
      <c r="AF14" s="354"/>
      <c r="AG14" s="344"/>
      <c r="AH14" s="344"/>
      <c r="AI14" s="344"/>
      <c r="AJ14" s="344"/>
      <c r="AK14" s="344"/>
      <c r="AL14" s="344"/>
      <c r="AM14" s="350"/>
      <c r="AN14" s="347"/>
    </row>
    <row r="15" spans="1:298" ht="75" customHeight="1" x14ac:dyDescent="0.35">
      <c r="A15" s="347">
        <v>2</v>
      </c>
      <c r="B15" s="342" t="s">
        <v>485</v>
      </c>
      <c r="C15" s="347" t="s">
        <v>312</v>
      </c>
      <c r="D15" s="355" t="s">
        <v>491</v>
      </c>
      <c r="E15" s="342" t="s">
        <v>492</v>
      </c>
      <c r="F15" s="342" t="s">
        <v>490</v>
      </c>
      <c r="G15" s="347" t="s">
        <v>41</v>
      </c>
      <c r="H15" s="342">
        <v>40</v>
      </c>
      <c r="I15" s="357" t="str">
        <f>IF(H15&lt;=2,'Tabla probabilidad'!$B$5,IF(H15&lt;=24,'Tabla probabilidad'!$B$6,IF(H15&lt;=500,'Tabla probabilidad'!$B$7,IF(H15&lt;=5000,'Tabla probabilidad'!$B$8,IF(H15&gt;5000,'Tabla probabilidad'!$B$9)))))</f>
        <v>Media</v>
      </c>
      <c r="J15" s="358">
        <f>IF(H15&lt;=2,'Tabla probabilidad'!$D$5,IF(H15&lt;=24,'Tabla probabilidad'!$D$6,IF(H15&lt;=500,'Tabla probabilidad'!$D$7,IF(H15&lt;=5000,'Tabla probabilidad'!$D$8,IF(H15&gt;5000,'Tabla probabilidad'!$D$9)))))</f>
        <v>0.6</v>
      </c>
      <c r="K15" s="347" t="s">
        <v>333</v>
      </c>
      <c r="L15" s="34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4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47" t="str">
        <f>VLOOKUP((I15&amp;L15),Hoja1!$B$4:$C$28,2,0)</f>
        <v>Moderado</v>
      </c>
      <c r="O15" s="163">
        <v>1</v>
      </c>
      <c r="P15" s="185" t="s">
        <v>495</v>
      </c>
      <c r="Q15" s="163" t="str">
        <f t="shared" si="0"/>
        <v>Probabilidad</v>
      </c>
      <c r="R15" s="163" t="s">
        <v>52</v>
      </c>
      <c r="S15" s="163" t="s">
        <v>57</v>
      </c>
      <c r="T15" s="164">
        <f>VLOOKUP(R15&amp;S15,Hoja1!$Q$4:$R$9,2,0)</f>
        <v>0.45</v>
      </c>
      <c r="U15" s="163" t="s">
        <v>59</v>
      </c>
      <c r="V15" s="163" t="s">
        <v>62</v>
      </c>
      <c r="W15" s="163" t="s">
        <v>65</v>
      </c>
      <c r="X15" s="164">
        <f>IF(Q15="Probabilidad",($J$15*T15),IF(Q15="Impacto"," "))</f>
        <v>0.27</v>
      </c>
      <c r="Y15" s="164" t="str">
        <f>IF(Z15&lt;=20%,'Tabla probabilidad'!$B$5,IF(Z15&lt;=40%,'Tabla probabilidad'!$B$6,IF(Z15&lt;=60%,'Tabla probabilidad'!$B$7,IF(Z15&lt;=80%,'Tabla probabilidad'!$B$8,IF(Z15&lt;=100%,'Tabla probabilidad'!$B$9)))))</f>
        <v>Baja</v>
      </c>
      <c r="Z15" s="164">
        <f>IF(R15="Preventivo",(J15-(J15*T15)),IF(R15="Detectivo",(J15-(J15*T15)),IF(R15="Correctivo",(J15))))</f>
        <v>0.32999999999999996</v>
      </c>
      <c r="AA15" s="352" t="str">
        <f>IF(AB15&lt;=20%,'Tabla probabilidad'!$B$5,IF(AB15&lt;=40%,'Tabla probabilidad'!$B$6,IF(AB15&lt;=60%,'Tabla probabilidad'!$B$7,IF(AB15&lt;=80%,'Tabla probabilidad'!$B$8,IF(AB15&lt;=100%,'Tabla probabilidad'!$B$9)))))</f>
        <v>Baja</v>
      </c>
      <c r="AB15" s="352">
        <f>AVERAGE(Z15:Z19)</f>
        <v>0.32999999999999996</v>
      </c>
      <c r="AC15" s="164" t="str">
        <f t="shared" si="1"/>
        <v>Leve</v>
      </c>
      <c r="AD15" s="164">
        <f>IF(Q15="Probabilidad",(($M$15-0)),IF(Q15="Impacto",($M$15-($M$15*T15))))</f>
        <v>0.2</v>
      </c>
      <c r="AE15" s="352" t="str">
        <f>IF(AF15&lt;=20%,"Leve",IF(AF15&lt;=40%,"Menor",IF(AF15&lt;=60%,"Moderado",IF(AF15&lt;=80%,"Mayor",IF(AF15&lt;=100%,"Catastrófico")))))</f>
        <v>Leve</v>
      </c>
      <c r="AF15" s="352">
        <f>AVERAGE(AD15:AD19)</f>
        <v>0.20000000000000004</v>
      </c>
      <c r="AG15" s="342" t="str">
        <f>VLOOKUP(AA15&amp;AE15,Hoja1!$B$4:$C$28,2,0)</f>
        <v>Bajo</v>
      </c>
      <c r="AH15" s="342" t="s">
        <v>295</v>
      </c>
      <c r="AI15" s="342"/>
      <c r="AJ15" s="342"/>
      <c r="AK15" s="342"/>
      <c r="AL15" s="342"/>
      <c r="AM15" s="348"/>
      <c r="AN15" s="347"/>
    </row>
    <row r="16" spans="1:298" ht="69" customHeight="1" x14ac:dyDescent="0.35">
      <c r="A16" s="347"/>
      <c r="B16" s="343"/>
      <c r="C16" s="347"/>
      <c r="D16" s="356"/>
      <c r="E16" s="343"/>
      <c r="F16" s="343"/>
      <c r="G16" s="347"/>
      <c r="H16" s="343"/>
      <c r="I16" s="357"/>
      <c r="J16" s="358"/>
      <c r="K16" s="347"/>
      <c r="L16" s="351"/>
      <c r="M16" s="351"/>
      <c r="N16" s="347"/>
      <c r="O16" s="163">
        <v>2</v>
      </c>
      <c r="P16" s="186" t="s">
        <v>494</v>
      </c>
      <c r="Q16" s="163" t="str">
        <f t="shared" si="0"/>
        <v>Probabilidad</v>
      </c>
      <c r="R16" s="163" t="s">
        <v>52</v>
      </c>
      <c r="S16" s="163" t="s">
        <v>57</v>
      </c>
      <c r="T16" s="164">
        <f>VLOOKUP(R16&amp;S16,Hoja1!$Q$4:$R$9,2,0)</f>
        <v>0.45</v>
      </c>
      <c r="U16" s="163" t="s">
        <v>59</v>
      </c>
      <c r="V16" s="163" t="s">
        <v>62</v>
      </c>
      <c r="W16" s="163" t="s">
        <v>65</v>
      </c>
      <c r="X16" s="164">
        <f>IF(Q16="Probabilidad",($J$15*T16),IF(Q16="Impacto"," "))</f>
        <v>0.27</v>
      </c>
      <c r="Y16" s="164" t="str">
        <f>IF(Z16&lt;=20%,'Tabla probabilidad'!$B$5,IF(Z16&lt;=40%,'Tabla probabilidad'!$B$6,IF(Z16&lt;=60%,'Tabla probabilidad'!$B$7,IF(Z16&lt;=80%,'Tabla probabilidad'!$B$8,IF(Z16&lt;=100%,'Tabla probabilidad'!$B$9)))))</f>
        <v>Baja</v>
      </c>
      <c r="Z16" s="164">
        <f>IF(R16="Preventivo",(J15-(J15*T16)),IF(R16="Detectivo",(J15-(J15*T16)),IF(R16="Correctivo",(J15))))</f>
        <v>0.32999999999999996</v>
      </c>
      <c r="AA16" s="353"/>
      <c r="AB16" s="353"/>
      <c r="AC16" s="164" t="str">
        <f t="shared" si="1"/>
        <v>Leve</v>
      </c>
      <c r="AD16" s="164">
        <f t="shared" ref="AD16:AD19" si="3">IF(Q16="Probabilidad",(($M$15-0)),IF(Q16="Impacto",($M$15-($M$15*T16))))</f>
        <v>0.2</v>
      </c>
      <c r="AE16" s="353"/>
      <c r="AF16" s="353"/>
      <c r="AG16" s="343"/>
      <c r="AH16" s="343"/>
      <c r="AI16" s="343"/>
      <c r="AJ16" s="343"/>
      <c r="AK16" s="343"/>
      <c r="AL16" s="343"/>
      <c r="AM16" s="349"/>
      <c r="AN16" s="347"/>
    </row>
    <row r="17" spans="1:40" ht="140.25" customHeight="1" x14ac:dyDescent="0.35">
      <c r="A17" s="347"/>
      <c r="B17" s="343"/>
      <c r="C17" s="347"/>
      <c r="D17" s="356"/>
      <c r="E17" s="343"/>
      <c r="F17" s="343"/>
      <c r="G17" s="347"/>
      <c r="H17" s="343"/>
      <c r="I17" s="357"/>
      <c r="J17" s="358"/>
      <c r="K17" s="347"/>
      <c r="L17" s="351"/>
      <c r="M17" s="351"/>
      <c r="N17" s="347"/>
      <c r="O17" s="163">
        <v>3</v>
      </c>
      <c r="P17" s="186" t="s">
        <v>496</v>
      </c>
      <c r="Q17" s="163" t="s">
        <v>109</v>
      </c>
      <c r="R17" s="163" t="s">
        <v>52</v>
      </c>
      <c r="S17" s="163" t="s">
        <v>57</v>
      </c>
      <c r="T17" s="261">
        <f>VLOOKUP(R17&amp;S17,Hoja1!$Q$4:$R$9,2,0)</f>
        <v>0.45</v>
      </c>
      <c r="U17" s="163" t="s">
        <v>59</v>
      </c>
      <c r="V17" s="163" t="s">
        <v>62</v>
      </c>
      <c r="W17" s="163" t="s">
        <v>66</v>
      </c>
      <c r="X17" s="176">
        <f t="shared" ref="X17:X19" si="4">IF(Q17="Probabilidad",($J$15*T17),IF(Q17="Impacto"," "))</f>
        <v>0.27</v>
      </c>
      <c r="Y17" s="164" t="str">
        <f>IF(Z17&lt;=20%,'Tabla probabilidad'!$B$5,IF(Z17&lt;=40%,'Tabla probabilidad'!$B$6,IF(Z17&lt;=60%,'Tabla probabilidad'!$B$7,IF(Z17&lt;=80%,'Tabla probabilidad'!$B$8,IF(Z17&lt;=100%,'Tabla probabilidad'!$B$9)))))</f>
        <v>Baja</v>
      </c>
      <c r="Z17" s="164">
        <f>IF(R17="Preventivo",(J15-(J15*T17)),IF(R17="Detectivo",(J15-(J15*T17)),IF(R17="Correctivo",(J15))))</f>
        <v>0.32999999999999996</v>
      </c>
      <c r="AA17" s="353"/>
      <c r="AB17" s="353"/>
      <c r="AC17" s="164" t="str">
        <f t="shared" si="1"/>
        <v>Leve</v>
      </c>
      <c r="AD17" s="164">
        <f t="shared" si="3"/>
        <v>0.2</v>
      </c>
      <c r="AE17" s="353"/>
      <c r="AF17" s="353"/>
      <c r="AG17" s="343"/>
      <c r="AH17" s="343"/>
      <c r="AI17" s="343"/>
      <c r="AJ17" s="343"/>
      <c r="AK17" s="343"/>
      <c r="AL17" s="343"/>
      <c r="AM17" s="349"/>
      <c r="AN17" s="347"/>
    </row>
    <row r="18" spans="1:40" ht="62.25" customHeight="1" x14ac:dyDescent="0.35">
      <c r="A18" s="347"/>
      <c r="B18" s="343"/>
      <c r="C18" s="347"/>
      <c r="D18" s="356"/>
      <c r="E18" s="343"/>
      <c r="F18" s="343"/>
      <c r="G18" s="347"/>
      <c r="H18" s="343"/>
      <c r="I18" s="357"/>
      <c r="J18" s="358"/>
      <c r="K18" s="347"/>
      <c r="L18" s="351"/>
      <c r="M18" s="351"/>
      <c r="N18" s="347"/>
      <c r="O18" s="163"/>
      <c r="P18" s="186"/>
      <c r="Q18" s="163"/>
      <c r="R18" s="163"/>
      <c r="S18" s="163"/>
      <c r="T18" s="164"/>
      <c r="U18" s="163"/>
      <c r="V18" s="163"/>
      <c r="W18" s="163"/>
      <c r="X18" s="176" t="b">
        <f t="shared" si="4"/>
        <v>0</v>
      </c>
      <c r="Y18" s="164" t="b">
        <f>IF(Z18&lt;=20%,'Tabla probabilidad'!$B$5,IF(Z18&lt;=40%,'Tabla probabilidad'!$B$6,IF(Z18&lt;=60%,'Tabla probabilidad'!$B$7,IF(Z18&lt;=80%,'Tabla probabilidad'!$B$8,IF(Z18&lt;=100%,'Tabla probabilidad'!$B$9)))))</f>
        <v>0</v>
      </c>
      <c r="Z18" s="164" t="b">
        <f>IF(R18="Preventivo",(J15-(J15*T18)),IF(R18="Detectivo",(J15-(J15*T18)),IF(R18="Correctivo",(J15))))</f>
        <v>0</v>
      </c>
      <c r="AA18" s="353"/>
      <c r="AB18" s="353"/>
      <c r="AC18" s="164" t="b">
        <f t="shared" si="1"/>
        <v>0</v>
      </c>
      <c r="AD18" s="164" t="b">
        <f t="shared" si="3"/>
        <v>0</v>
      </c>
      <c r="AE18" s="353"/>
      <c r="AF18" s="353"/>
      <c r="AG18" s="343"/>
      <c r="AH18" s="343"/>
      <c r="AI18" s="343"/>
      <c r="AJ18" s="343"/>
      <c r="AK18" s="343"/>
      <c r="AL18" s="343"/>
      <c r="AM18" s="349"/>
      <c r="AN18" s="347"/>
    </row>
    <row r="19" spans="1:40" ht="112.5" customHeight="1" thickBot="1" x14ac:dyDescent="0.4">
      <c r="A19" s="347"/>
      <c r="B19" s="344"/>
      <c r="C19" s="347"/>
      <c r="D19" s="359"/>
      <c r="E19" s="344"/>
      <c r="F19" s="344"/>
      <c r="G19" s="347"/>
      <c r="H19" s="344"/>
      <c r="I19" s="357"/>
      <c r="J19" s="358"/>
      <c r="K19" s="347"/>
      <c r="L19" s="351"/>
      <c r="M19" s="351"/>
      <c r="N19" s="347"/>
      <c r="O19" s="163"/>
      <c r="P19" s="177"/>
      <c r="Q19" s="163"/>
      <c r="R19" s="163"/>
      <c r="S19" s="163"/>
      <c r="T19" s="164"/>
      <c r="U19" s="163"/>
      <c r="V19" s="163"/>
      <c r="W19" s="163"/>
      <c r="X19" s="176" t="b">
        <f t="shared" si="4"/>
        <v>0</v>
      </c>
      <c r="Y19" s="164" t="b">
        <f>IF(Z19&lt;=20%,'Tabla probabilidad'!$B$5,IF(Z19&lt;=40%,'Tabla probabilidad'!$B$6,IF(Z19&lt;=60%,'Tabla probabilidad'!$B$7,IF(Z19&lt;=80%,'Tabla probabilidad'!$B$8,IF(Z19&lt;=100%,'Tabla probabilidad'!$B$9)))))</f>
        <v>0</v>
      </c>
      <c r="Z19" s="164" t="b">
        <f>IF(R19="Preventivo",(J15-(J15*T19)),IF(R19="Detectivo",(J15-(J15*T19)),IF(R19="Correctivo",(J15))))</f>
        <v>0</v>
      </c>
      <c r="AA19" s="354"/>
      <c r="AB19" s="354"/>
      <c r="AC19" s="164" t="b">
        <f t="shared" si="1"/>
        <v>0</v>
      </c>
      <c r="AD19" s="164" t="b">
        <f t="shared" si="3"/>
        <v>0</v>
      </c>
      <c r="AE19" s="354"/>
      <c r="AF19" s="354"/>
      <c r="AG19" s="344"/>
      <c r="AH19" s="344"/>
      <c r="AI19" s="344"/>
      <c r="AJ19" s="344"/>
      <c r="AK19" s="344"/>
      <c r="AL19" s="344"/>
      <c r="AM19" s="350"/>
      <c r="AN19" s="347"/>
    </row>
    <row r="20" spans="1:40" ht="66.75" customHeight="1" x14ac:dyDescent="0.35">
      <c r="A20" s="347">
        <v>3</v>
      </c>
      <c r="B20" s="342" t="s">
        <v>486</v>
      </c>
      <c r="C20" s="347" t="s">
        <v>299</v>
      </c>
      <c r="D20" s="355" t="s">
        <v>499</v>
      </c>
      <c r="E20" s="347" t="s">
        <v>498</v>
      </c>
      <c r="F20" s="347" t="s">
        <v>497</v>
      </c>
      <c r="G20" s="347" t="s">
        <v>41</v>
      </c>
      <c r="H20" s="347">
        <v>40</v>
      </c>
      <c r="I20" s="357" t="str">
        <f>IF(H20&lt;=2,'Tabla probabilidad'!$B$5,IF(H20&lt;=24,'Tabla probabilidad'!$B$6,IF(H20&lt;=500,'Tabla probabilidad'!$B$7,IF(H20&lt;=5000,'Tabla probabilidad'!$B$8,IF(H20&gt;5000,'Tabla probabilidad'!$B$9)))))</f>
        <v>Media</v>
      </c>
      <c r="J20" s="358">
        <f>IF(H20&lt;=2,'Tabla probabilidad'!$D$5,IF(H20&lt;=24,'Tabla probabilidad'!$D$6,IF(H20&lt;=500,'Tabla probabilidad'!$D$7,IF(H20&lt;=5000,'Tabla probabilidad'!$D$8,IF(H20&gt;5000,'Tabla probabilidad'!$D$9)))))</f>
        <v>0.6</v>
      </c>
      <c r="K20" s="347" t="s">
        <v>48</v>
      </c>
      <c r="L20" s="34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4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47" t="str">
        <f>VLOOKUP((I20&amp;L20),Hoja1!$B$4:$C$28,2,0)</f>
        <v>Moderado</v>
      </c>
      <c r="O20" s="163">
        <v>1</v>
      </c>
      <c r="P20" s="185" t="s">
        <v>500</v>
      </c>
      <c r="Q20" s="163" t="str">
        <f t="shared" si="0"/>
        <v>Probabilidad</v>
      </c>
      <c r="R20" s="163" t="s">
        <v>52</v>
      </c>
      <c r="S20" s="163" t="s">
        <v>57</v>
      </c>
      <c r="T20" s="164">
        <f>VLOOKUP(R20&amp;S20,Hoja1!$Q$4:$R$9,2,0)</f>
        <v>0.45</v>
      </c>
      <c r="U20" s="163" t="s">
        <v>60</v>
      </c>
      <c r="V20" s="163" t="s">
        <v>62</v>
      </c>
      <c r="W20" s="163" t="s">
        <v>65</v>
      </c>
      <c r="X20" s="164">
        <f>IF(Q20="Probabilidad",($J$20*T20),IF(Q20="Impacto"," "))</f>
        <v>0.27</v>
      </c>
      <c r="Y20" s="164" t="str">
        <f>IF(Z20&lt;=20%,'Tabla probabilidad'!$B$5,IF(Z20&lt;=40%,'Tabla probabilidad'!$B$6,IF(Z20&lt;=60%,'Tabla probabilidad'!$B$7,IF(Z20&lt;=80%,'Tabla probabilidad'!$B$8,IF(Z20&lt;=100%,'Tabla probabilidad'!$B$9)))))</f>
        <v>Baja</v>
      </c>
      <c r="Z20" s="164">
        <f>IF(R20="Preventivo",(J20-(J20*T20)),IF(R20="Detectivo",(J20-(J20*T20)),IF(R20="Correctivo",(J20))))</f>
        <v>0.32999999999999996</v>
      </c>
      <c r="AA20" s="352" t="str">
        <f>IF(AB20&lt;=20%,'Tabla probabilidad'!$B$5,IF(AB20&lt;=40%,'Tabla probabilidad'!$B$6,IF(AB20&lt;=60%,'Tabla probabilidad'!$B$7,IF(AB20&lt;=80%,'Tabla probabilidad'!$B$8,IF(AB20&lt;=100%,'Tabla probabilidad'!$B$9)))))</f>
        <v>Baja</v>
      </c>
      <c r="AB20" s="352">
        <f>AVERAGE(Z20:Z24)</f>
        <v>0.32999999999999996</v>
      </c>
      <c r="AC20" s="164" t="str">
        <f t="shared" si="1"/>
        <v>Menor</v>
      </c>
      <c r="AD20" s="164">
        <f>IF(Q20="Probabilidad",(($M$20-0)),IF(Q20="Impacto",($M$20-($M$20*T20))))</f>
        <v>0.4</v>
      </c>
      <c r="AE20" s="352" t="str">
        <f>IF(AF20&lt;=20%,"Leve",IF(AF20&lt;=40%,"Menor",IF(AF20&lt;=60%,"Moderado",IF(AF20&lt;=80%,"Mayor",IF(AF20&lt;=100%,"Catastrófico")))))</f>
        <v>Menor</v>
      </c>
      <c r="AF20" s="352">
        <f>AVERAGE(AD20:AD24)</f>
        <v>0.4</v>
      </c>
      <c r="AG20" s="342" t="str">
        <f>VLOOKUP(AA20&amp;AE20,Hoja1!$B$4:$C$28,2,0)</f>
        <v>Moderado</v>
      </c>
      <c r="AH20" s="342" t="s">
        <v>295</v>
      </c>
      <c r="AI20" s="342"/>
      <c r="AJ20" s="342"/>
      <c r="AK20" s="342"/>
      <c r="AL20" s="342"/>
      <c r="AM20" s="348"/>
      <c r="AN20" s="347"/>
    </row>
    <row r="21" spans="1:40" ht="69.75" customHeight="1" x14ac:dyDescent="0.35">
      <c r="A21" s="347"/>
      <c r="B21" s="343"/>
      <c r="C21" s="347"/>
      <c r="D21" s="356"/>
      <c r="E21" s="347"/>
      <c r="F21" s="347"/>
      <c r="G21" s="347"/>
      <c r="H21" s="347"/>
      <c r="I21" s="357"/>
      <c r="J21" s="358"/>
      <c r="K21" s="347"/>
      <c r="L21" s="351"/>
      <c r="M21" s="351"/>
      <c r="N21" s="347"/>
      <c r="O21" s="163">
        <v>2</v>
      </c>
      <c r="P21" s="186" t="s">
        <v>501</v>
      </c>
      <c r="Q21" s="163" t="str">
        <f t="shared" si="0"/>
        <v>Probabilidad</v>
      </c>
      <c r="R21" s="163" t="s">
        <v>52</v>
      </c>
      <c r="S21" s="163" t="s">
        <v>57</v>
      </c>
      <c r="T21" s="164">
        <f>VLOOKUP(R21&amp;S21,Hoja1!$Q$4:$R$9,2,0)</f>
        <v>0.45</v>
      </c>
      <c r="U21" s="163" t="s">
        <v>59</v>
      </c>
      <c r="V21" s="163" t="s">
        <v>62</v>
      </c>
      <c r="W21" s="163" t="s">
        <v>65</v>
      </c>
      <c r="X21" s="176">
        <f t="shared" ref="X21:X24" si="5">IF(Q21="Probabilidad",($J$20*T21),IF(Q21="Impacto"," "))</f>
        <v>0.27</v>
      </c>
      <c r="Y21" s="164" t="str">
        <f>IF(Z21&lt;=20%,'Tabla probabilidad'!$B$5,IF(Z21&lt;=40%,'Tabla probabilidad'!$B$6,IF(Z21&lt;=60%,'Tabla probabilidad'!$B$7,IF(Z21&lt;=80%,'Tabla probabilidad'!$B$8,IF(Z21&lt;=100%,'Tabla probabilidad'!$B$9)))))</f>
        <v>Baja</v>
      </c>
      <c r="Z21" s="164">
        <f>IF(R21="Preventivo",(J20-(J20*T21)),IF(R21="Detectivo",(J20-(J20*T21)),IF(R21="Correctivo",(J20))))</f>
        <v>0.32999999999999996</v>
      </c>
      <c r="AA21" s="353"/>
      <c r="AB21" s="353"/>
      <c r="AC21" s="164" t="str">
        <f t="shared" si="1"/>
        <v>Menor</v>
      </c>
      <c r="AD21" s="164">
        <f t="shared" ref="AD21:AD24" si="6">IF(Q21="Probabilidad",(($M$20-0)),IF(Q21="Impacto",($M$20-($M$20*T21))))</f>
        <v>0.4</v>
      </c>
      <c r="AE21" s="353"/>
      <c r="AF21" s="353"/>
      <c r="AG21" s="343"/>
      <c r="AH21" s="343"/>
      <c r="AI21" s="343"/>
      <c r="AJ21" s="343"/>
      <c r="AK21" s="343"/>
      <c r="AL21" s="343"/>
      <c r="AM21" s="349"/>
      <c r="AN21" s="347"/>
    </row>
    <row r="22" spans="1:40" ht="69" customHeight="1" x14ac:dyDescent="0.35">
      <c r="A22" s="347"/>
      <c r="B22" s="343"/>
      <c r="C22" s="347"/>
      <c r="D22" s="356"/>
      <c r="E22" s="347"/>
      <c r="F22" s="347"/>
      <c r="G22" s="347"/>
      <c r="H22" s="347"/>
      <c r="I22" s="357"/>
      <c r="J22" s="358"/>
      <c r="K22" s="347"/>
      <c r="L22" s="351"/>
      <c r="M22" s="351"/>
      <c r="N22" s="347"/>
      <c r="O22" s="163">
        <v>3</v>
      </c>
      <c r="P22" s="186" t="s">
        <v>502</v>
      </c>
      <c r="Q22" s="163" t="str">
        <f t="shared" si="0"/>
        <v>Probabilidad</v>
      </c>
      <c r="R22" s="163" t="s">
        <v>52</v>
      </c>
      <c r="S22" s="163" t="s">
        <v>57</v>
      </c>
      <c r="T22" s="164">
        <f>VLOOKUP(R22&amp;S22,Hoja1!$Q$4:$R$9,2,0)</f>
        <v>0.45</v>
      </c>
      <c r="U22" s="163" t="s">
        <v>60</v>
      </c>
      <c r="V22" s="163" t="s">
        <v>62</v>
      </c>
      <c r="W22" s="163" t="s">
        <v>65</v>
      </c>
      <c r="X22" s="176">
        <f t="shared" si="5"/>
        <v>0.27</v>
      </c>
      <c r="Y22" s="164" t="str">
        <f>IF(Z22&lt;=20%,'Tabla probabilidad'!$B$5,IF(Z22&lt;=40%,'Tabla probabilidad'!$B$6,IF(Z22&lt;=60%,'Tabla probabilidad'!$B$7,IF(Z22&lt;=80%,'Tabla probabilidad'!$B$8,IF(Z22&lt;=100%,'Tabla probabilidad'!$B$9)))))</f>
        <v>Baja</v>
      </c>
      <c r="Z22" s="164">
        <f>IF(R22="Preventivo",(J20-(J20*T22)),IF(R22="Detectivo",(J20-(J20*T22)),IF(R22="Correctivo",(J20))))</f>
        <v>0.32999999999999996</v>
      </c>
      <c r="AA22" s="353"/>
      <c r="AB22" s="353"/>
      <c r="AC22" s="164" t="str">
        <f t="shared" si="1"/>
        <v>Menor</v>
      </c>
      <c r="AD22" s="164">
        <f t="shared" si="6"/>
        <v>0.4</v>
      </c>
      <c r="AE22" s="353"/>
      <c r="AF22" s="353"/>
      <c r="AG22" s="343"/>
      <c r="AH22" s="343"/>
      <c r="AI22" s="343"/>
      <c r="AJ22" s="343"/>
      <c r="AK22" s="343"/>
      <c r="AL22" s="343"/>
      <c r="AM22" s="349"/>
      <c r="AN22" s="347"/>
    </row>
    <row r="23" spans="1:40" ht="75.75" customHeight="1" x14ac:dyDescent="0.35">
      <c r="A23" s="347"/>
      <c r="B23" s="343"/>
      <c r="C23" s="347"/>
      <c r="D23" s="356"/>
      <c r="E23" s="347"/>
      <c r="F23" s="347"/>
      <c r="G23" s="347"/>
      <c r="H23" s="347"/>
      <c r="I23" s="357"/>
      <c r="J23" s="358"/>
      <c r="K23" s="347"/>
      <c r="L23" s="351"/>
      <c r="M23" s="351"/>
      <c r="N23" s="347"/>
      <c r="O23" s="163">
        <v>4</v>
      </c>
      <c r="P23" s="186" t="s">
        <v>503</v>
      </c>
      <c r="Q23" s="163" t="str">
        <f t="shared" si="0"/>
        <v>Probabilidad</v>
      </c>
      <c r="R23" s="163" t="s">
        <v>52</v>
      </c>
      <c r="S23" s="163" t="s">
        <v>57</v>
      </c>
      <c r="T23" s="164">
        <f>VLOOKUP(R23&amp;S23,Hoja1!$Q$4:$R$9,2,0)</f>
        <v>0.45</v>
      </c>
      <c r="U23" s="163" t="s">
        <v>59</v>
      </c>
      <c r="V23" s="163" t="s">
        <v>62</v>
      </c>
      <c r="W23" s="163" t="s">
        <v>65</v>
      </c>
      <c r="X23" s="176">
        <f t="shared" si="5"/>
        <v>0.27</v>
      </c>
      <c r="Y23" s="164" t="str">
        <f>IF(Z23&lt;=20%,'Tabla probabilidad'!$B$5,IF(Z23&lt;=40%,'Tabla probabilidad'!$B$6,IF(Z23&lt;=60%,'Tabla probabilidad'!$B$7,IF(Z23&lt;=80%,'Tabla probabilidad'!$B$8,IF(Z23&lt;=100%,'Tabla probabilidad'!$B$9)))))</f>
        <v>Baja</v>
      </c>
      <c r="Z23" s="164">
        <f>IF(R23="Preventivo",(J20-(J20*T23)),IF(R23="Detectivo",(J20-(J20*T23)),IF(R23="Correctivo",(J20))))</f>
        <v>0.32999999999999996</v>
      </c>
      <c r="AA23" s="353"/>
      <c r="AB23" s="353"/>
      <c r="AC23" s="164" t="str">
        <f t="shared" si="1"/>
        <v>Menor</v>
      </c>
      <c r="AD23" s="164">
        <f t="shared" si="6"/>
        <v>0.4</v>
      </c>
      <c r="AE23" s="353"/>
      <c r="AF23" s="353"/>
      <c r="AG23" s="343"/>
      <c r="AH23" s="343"/>
      <c r="AI23" s="343"/>
      <c r="AJ23" s="343"/>
      <c r="AK23" s="343"/>
      <c r="AL23" s="343"/>
      <c r="AM23" s="349"/>
      <c r="AN23" s="347"/>
    </row>
    <row r="24" spans="1:40" ht="64.5" customHeight="1" thickBot="1" x14ac:dyDescent="0.4">
      <c r="A24" s="347"/>
      <c r="B24" s="344"/>
      <c r="C24" s="347"/>
      <c r="D24" s="359"/>
      <c r="E24" s="347"/>
      <c r="F24" s="347"/>
      <c r="G24" s="347"/>
      <c r="H24" s="347"/>
      <c r="I24" s="357"/>
      <c r="J24" s="358"/>
      <c r="K24" s="347"/>
      <c r="L24" s="351"/>
      <c r="M24" s="351"/>
      <c r="N24" s="347"/>
      <c r="O24" s="163"/>
      <c r="P24" s="181"/>
      <c r="Q24" s="163"/>
      <c r="R24" s="163"/>
      <c r="S24" s="163"/>
      <c r="T24" s="164"/>
      <c r="U24" s="163"/>
      <c r="V24" s="163"/>
      <c r="W24" s="163"/>
      <c r="X24" s="176" t="b">
        <f t="shared" si="5"/>
        <v>0</v>
      </c>
      <c r="Y24" s="164" t="b">
        <f>IF(Z24&lt;=20%,'Tabla probabilidad'!$B$5,IF(Z24&lt;=40%,'Tabla probabilidad'!$B$6,IF(Z24&lt;=60%,'Tabla probabilidad'!$B$7,IF(Z24&lt;=80%,'Tabla probabilidad'!$B$8,IF(Z24&lt;=100%,'Tabla probabilidad'!$B$9)))))</f>
        <v>0</v>
      </c>
      <c r="Z24" s="164" t="b">
        <f>IF(R24="Preventivo",(J20-(J20*T24)),IF(R24="Detectivo",(J20-(J20*T24)),IF(R24="Correctivo",(J20))))</f>
        <v>0</v>
      </c>
      <c r="AA24" s="354"/>
      <c r="AB24" s="354"/>
      <c r="AC24" s="164" t="b">
        <f t="shared" si="1"/>
        <v>0</v>
      </c>
      <c r="AD24" s="164" t="b">
        <f t="shared" si="6"/>
        <v>0</v>
      </c>
      <c r="AE24" s="354"/>
      <c r="AF24" s="354"/>
      <c r="AG24" s="344"/>
      <c r="AH24" s="344"/>
      <c r="AI24" s="344"/>
      <c r="AJ24" s="344"/>
      <c r="AK24" s="344"/>
      <c r="AL24" s="344"/>
      <c r="AM24" s="350"/>
      <c r="AN24" s="347"/>
    </row>
    <row r="25" spans="1:40" ht="57" customHeight="1" x14ac:dyDescent="0.35">
      <c r="A25" s="347"/>
      <c r="B25" s="342" t="s">
        <v>504</v>
      </c>
      <c r="C25" s="347" t="s">
        <v>312</v>
      </c>
      <c r="D25" s="355" t="s">
        <v>505</v>
      </c>
      <c r="E25" s="347" t="s">
        <v>508</v>
      </c>
      <c r="F25" s="347" t="s">
        <v>508</v>
      </c>
      <c r="G25" s="347" t="s">
        <v>41</v>
      </c>
      <c r="H25" s="347">
        <v>15</v>
      </c>
      <c r="I25" s="357" t="str">
        <f>IF(H25&lt;=2,'Tabla probabilidad'!$B$5,IF(H25&lt;=24,'Tabla probabilidad'!$B$6,IF(H25&lt;=500,'Tabla probabilidad'!$B$7,IF(H25&lt;=5000,'Tabla probabilidad'!$B$8,IF(H25&gt;5000,'Tabla probabilidad'!$B$9)))))</f>
        <v>Baja</v>
      </c>
      <c r="J25" s="358">
        <f>IF(H25&lt;=2,'Tabla probabilidad'!$D$5,IF(H25&lt;=24,'Tabla probabilidad'!$D$6,IF(H25&lt;=500,'Tabla probabilidad'!$D$7,IF(H25&lt;=5000,'Tabla probabilidad'!$D$8,IF(H25&gt;5000,'Tabla probabilidad'!$D$9)))))</f>
        <v>0.4</v>
      </c>
      <c r="K25" s="347" t="s">
        <v>335</v>
      </c>
      <c r="L25" s="347"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47"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47" t="str">
        <f>VLOOKUP((I25&amp;L25),Hoja1!$B$4:$C$28,2,0)</f>
        <v>Moderado</v>
      </c>
      <c r="O25" s="175">
        <v>1</v>
      </c>
      <c r="P25" s="186" t="s">
        <v>509</v>
      </c>
      <c r="Q25" s="175" t="str">
        <f t="shared" si="0"/>
        <v>Probabilidad</v>
      </c>
      <c r="R25" s="175" t="s">
        <v>52</v>
      </c>
      <c r="S25" s="175" t="s">
        <v>57</v>
      </c>
      <c r="T25" s="176">
        <f>VLOOKUP(R25&amp;S25,Hoja1!$Q$4:$R$9,2,0)</f>
        <v>0.45</v>
      </c>
      <c r="U25" s="175" t="s">
        <v>59</v>
      </c>
      <c r="V25" s="175" t="s">
        <v>62</v>
      </c>
      <c r="W25" s="175" t="s">
        <v>65</v>
      </c>
      <c r="X25" s="176">
        <f>IF(Q25="Probabilidad",($J$25*T25),IF(Q25="Impacto"," "))</f>
        <v>0.18000000000000002</v>
      </c>
      <c r="Y25" s="176" t="str">
        <f>IF(Z25&lt;=20%,'Tabla probabilidad'!$B$5,IF(Z25&lt;=40%,'Tabla probabilidad'!$B$6,IF(Z25&lt;=60%,'Tabla probabilidad'!$B$7,IF(Z25&lt;=80%,'Tabla probabilidad'!$B$8,IF(Z25&lt;=100%,'Tabla probabilidad'!$B$9)))))</f>
        <v>Baja</v>
      </c>
      <c r="Z25" s="176">
        <f>IF(R25="Preventivo",(J25-(J25*T25)),IF(R25="Detectivo",(J25-(J25*T25)),IF(R25="Correctivo",(J25))))</f>
        <v>0.22</v>
      </c>
      <c r="AA25" s="352" t="str">
        <f>IF(AB25&lt;=20%,'Tabla probabilidad'!$B$5,IF(AB25&lt;=40%,'Tabla probabilidad'!$B$6,IF(AB25&lt;=60%,'Tabla probabilidad'!$B$7,IF(AB25&lt;=80%,'Tabla probabilidad'!$B$8,IF(AB25&lt;=100%,'Tabla probabilidad'!$B$9)))))</f>
        <v>Baja</v>
      </c>
      <c r="AB25" s="352">
        <f>AVERAGE(Z25:Z29)</f>
        <v>0.22</v>
      </c>
      <c r="AC25" s="176" t="str">
        <f t="shared" si="1"/>
        <v>Moderado</v>
      </c>
      <c r="AD25" s="176">
        <f>IF(Q25="Probabilidad",(($M$25-0)),IF(Q25="Impacto",($M$25-($M$25*T25))))</f>
        <v>0.6</v>
      </c>
      <c r="AE25" s="352" t="str">
        <f>IF(AF25&lt;=20%,"Leve",IF(AF25&lt;=40%,"Menor",IF(AF25&lt;=60%,"Moderado",IF(AF25&lt;=80%,"Mayor",IF(AF25&lt;=100%,"Catastrófico")))))</f>
        <v>Moderado</v>
      </c>
      <c r="AF25" s="352">
        <f>AVERAGE(AD25:AD29)</f>
        <v>0.6</v>
      </c>
      <c r="AG25" s="342" t="str">
        <f>VLOOKUP(AA25&amp;AE25,Hoja1!$B$4:$C$28,2,0)</f>
        <v>Moderado</v>
      </c>
      <c r="AH25" s="342" t="s">
        <v>295</v>
      </c>
      <c r="AI25" s="342"/>
      <c r="AJ25" s="342"/>
      <c r="AK25" s="342"/>
      <c r="AL25" s="342"/>
      <c r="AM25" s="348"/>
      <c r="AN25" s="347"/>
    </row>
    <row r="26" spans="1:40" ht="42.75" customHeight="1" x14ac:dyDescent="0.35">
      <c r="A26" s="347"/>
      <c r="B26" s="343"/>
      <c r="C26" s="347"/>
      <c r="D26" s="356"/>
      <c r="E26" s="347"/>
      <c r="F26" s="347"/>
      <c r="G26" s="347"/>
      <c r="H26" s="347"/>
      <c r="I26" s="357"/>
      <c r="J26" s="358"/>
      <c r="K26" s="347"/>
      <c r="L26" s="351"/>
      <c r="M26" s="351"/>
      <c r="N26" s="347"/>
      <c r="O26" s="175">
        <v>2</v>
      </c>
      <c r="P26" s="186" t="s">
        <v>512</v>
      </c>
      <c r="Q26" s="175" t="str">
        <f t="shared" si="0"/>
        <v>Probabilidad</v>
      </c>
      <c r="R26" s="175" t="s">
        <v>52</v>
      </c>
      <c r="S26" s="175" t="s">
        <v>57</v>
      </c>
      <c r="T26" s="176">
        <f>VLOOKUP(R26&amp;S26,Hoja1!$Q$4:$R$9,2,0)</f>
        <v>0.45</v>
      </c>
      <c r="U26" s="175" t="s">
        <v>59</v>
      </c>
      <c r="V26" s="175" t="s">
        <v>62</v>
      </c>
      <c r="W26" s="175" t="s">
        <v>65</v>
      </c>
      <c r="X26" s="176">
        <f t="shared" ref="X26:X29" si="7">IF(Q26="Probabilidad",($J$25*T26),IF(Q26="Impacto"," "))</f>
        <v>0.18000000000000002</v>
      </c>
      <c r="Y26" s="176" t="str">
        <f>IF(Z26&lt;=20%,'Tabla probabilidad'!$B$5,IF(Z26&lt;=40%,'Tabla probabilidad'!$B$6,IF(Z26&lt;=60%,'Tabla probabilidad'!$B$7,IF(Z26&lt;=80%,'Tabla probabilidad'!$B$8,IF(Z26&lt;=100%,'Tabla probabilidad'!$B$9)))))</f>
        <v>Baja</v>
      </c>
      <c r="Z26" s="176">
        <f>IF(R26="Preventivo",(J25-(J25*T26)),IF(R26="Detectivo",(J25-(J25*T26)),IF(R26="Correctivo",(J25))))</f>
        <v>0.22</v>
      </c>
      <c r="AA26" s="353"/>
      <c r="AB26" s="353"/>
      <c r="AC26" s="176" t="str">
        <f t="shared" si="1"/>
        <v>Moderado</v>
      </c>
      <c r="AD26" s="176">
        <f t="shared" ref="AD26:AD29" si="8">IF(Q26="Probabilidad",(($M$25-0)),IF(Q26="Impacto",($M$25-($M$25*T26))))</f>
        <v>0.6</v>
      </c>
      <c r="AE26" s="353"/>
      <c r="AF26" s="353"/>
      <c r="AG26" s="343"/>
      <c r="AH26" s="343"/>
      <c r="AI26" s="343"/>
      <c r="AJ26" s="343"/>
      <c r="AK26" s="343"/>
      <c r="AL26" s="343"/>
      <c r="AM26" s="349"/>
      <c r="AN26" s="347"/>
    </row>
    <row r="27" spans="1:40" ht="75.75" customHeight="1" x14ac:dyDescent="0.35">
      <c r="A27" s="347"/>
      <c r="B27" s="343"/>
      <c r="C27" s="347"/>
      <c r="D27" s="356"/>
      <c r="E27" s="347"/>
      <c r="F27" s="347"/>
      <c r="G27" s="347"/>
      <c r="H27" s="347"/>
      <c r="I27" s="357"/>
      <c r="J27" s="358"/>
      <c r="K27" s="347"/>
      <c r="L27" s="351"/>
      <c r="M27" s="351"/>
      <c r="N27" s="347"/>
      <c r="O27" s="175"/>
      <c r="P27" s="186"/>
      <c r="Q27" s="175"/>
      <c r="R27" s="175"/>
      <c r="S27" s="175"/>
      <c r="T27" s="261"/>
      <c r="U27" s="175"/>
      <c r="V27" s="175"/>
      <c r="W27" s="175"/>
      <c r="X27" s="176" t="b">
        <f t="shared" si="7"/>
        <v>0</v>
      </c>
      <c r="Y27" s="176" t="b">
        <f>IF(Z27&lt;=20%,'Tabla probabilidad'!$B$5,IF(Z27&lt;=40%,'Tabla probabilidad'!$B$6,IF(Z27&lt;=60%,'Tabla probabilidad'!$B$7,IF(Z27&lt;=80%,'Tabla probabilidad'!$B$8,IF(Z27&lt;=100%,'Tabla probabilidad'!$B$9)))))</f>
        <v>0</v>
      </c>
      <c r="Z27" s="176" t="b">
        <f>IF(R27="Preventivo",(J25-(J25*T27)),IF(R27="Detectivo",(J25-(J25*T27)),IF(R27="Correctivo",(J25))))</f>
        <v>0</v>
      </c>
      <c r="AA27" s="353"/>
      <c r="AB27" s="353"/>
      <c r="AC27" s="176" t="b">
        <f t="shared" si="1"/>
        <v>0</v>
      </c>
      <c r="AD27" s="176" t="b">
        <f t="shared" si="8"/>
        <v>0</v>
      </c>
      <c r="AE27" s="353"/>
      <c r="AF27" s="353"/>
      <c r="AG27" s="343"/>
      <c r="AH27" s="343"/>
      <c r="AI27" s="343"/>
      <c r="AJ27" s="343"/>
      <c r="AK27" s="343"/>
      <c r="AL27" s="343"/>
      <c r="AM27" s="349"/>
      <c r="AN27" s="347"/>
    </row>
    <row r="28" spans="1:40" ht="72" customHeight="1" thickBot="1" x14ac:dyDescent="0.4">
      <c r="A28" s="347"/>
      <c r="B28" s="343"/>
      <c r="C28" s="347"/>
      <c r="D28" s="356"/>
      <c r="E28" s="347"/>
      <c r="F28" s="347"/>
      <c r="G28" s="347"/>
      <c r="H28" s="347"/>
      <c r="I28" s="357"/>
      <c r="J28" s="358"/>
      <c r="K28" s="347"/>
      <c r="L28" s="351"/>
      <c r="M28" s="351"/>
      <c r="N28" s="347"/>
      <c r="O28" s="175"/>
      <c r="P28" s="187"/>
      <c r="Q28" s="175"/>
      <c r="R28" s="175"/>
      <c r="S28" s="175"/>
      <c r="T28" s="261"/>
      <c r="U28" s="175"/>
      <c r="V28" s="175"/>
      <c r="W28" s="175"/>
      <c r="X28" s="176" t="b">
        <f t="shared" si="7"/>
        <v>0</v>
      </c>
      <c r="Y28" s="176" t="b">
        <f>IF(Z28&lt;=20%,'Tabla probabilidad'!$B$5,IF(Z28&lt;=40%,'Tabla probabilidad'!$B$6,IF(Z28&lt;=60%,'Tabla probabilidad'!$B$7,IF(Z28&lt;=80%,'Tabla probabilidad'!$B$8,IF(Z28&lt;=100%,'Tabla probabilidad'!$B$9)))))</f>
        <v>0</v>
      </c>
      <c r="Z28" s="176" t="b">
        <f>IF(R28="Preventivo",(J25-(J25*T28)),IF(R28="Detectivo",(J25-(J25*T28)),IF(R28="Correctivo",(J25))))</f>
        <v>0</v>
      </c>
      <c r="AA28" s="353"/>
      <c r="AB28" s="353"/>
      <c r="AC28" s="176" t="b">
        <f t="shared" si="1"/>
        <v>0</v>
      </c>
      <c r="AD28" s="176" t="b">
        <f t="shared" si="8"/>
        <v>0</v>
      </c>
      <c r="AE28" s="353"/>
      <c r="AF28" s="353"/>
      <c r="AG28" s="343"/>
      <c r="AH28" s="343"/>
      <c r="AI28" s="343"/>
      <c r="AJ28" s="343"/>
      <c r="AK28" s="343"/>
      <c r="AL28" s="343"/>
      <c r="AM28" s="349"/>
      <c r="AN28" s="347"/>
    </row>
    <row r="29" spans="1:40" ht="74.25" customHeight="1" thickBot="1" x14ac:dyDescent="0.4">
      <c r="A29" s="347"/>
      <c r="B29" s="344"/>
      <c r="C29" s="347"/>
      <c r="D29" s="359"/>
      <c r="E29" s="347"/>
      <c r="F29" s="347"/>
      <c r="G29" s="347"/>
      <c r="H29" s="347"/>
      <c r="I29" s="357"/>
      <c r="J29" s="358"/>
      <c r="K29" s="347"/>
      <c r="L29" s="351"/>
      <c r="M29" s="351"/>
      <c r="N29" s="347"/>
      <c r="O29" s="175"/>
      <c r="P29" s="181"/>
      <c r="Q29" s="175"/>
      <c r="R29" s="175"/>
      <c r="S29" s="175"/>
      <c r="T29" s="261"/>
      <c r="U29" s="175"/>
      <c r="V29" s="175"/>
      <c r="W29" s="175"/>
      <c r="X29" s="176" t="b">
        <f t="shared" si="7"/>
        <v>0</v>
      </c>
      <c r="Y29" s="176" t="b">
        <f>IF(Z29&lt;=20%,'Tabla probabilidad'!$B$5,IF(Z29&lt;=40%,'Tabla probabilidad'!$B$6,IF(Z29&lt;=60%,'Tabla probabilidad'!$B$7,IF(Z29&lt;=80%,'Tabla probabilidad'!$B$8,IF(Z29&lt;=100%,'Tabla probabilidad'!$B$9)))))</f>
        <v>0</v>
      </c>
      <c r="Z29" s="176" t="b">
        <f>IF(R29="Preventivo",(J25-(J25*T29)),IF(R29="Detectivo",(J25-(J25*T29)),IF(R29="Correctivo",(J25))))</f>
        <v>0</v>
      </c>
      <c r="AA29" s="354"/>
      <c r="AB29" s="354"/>
      <c r="AC29" s="176" t="b">
        <f t="shared" si="1"/>
        <v>0</v>
      </c>
      <c r="AD29" s="176" t="b">
        <f t="shared" si="8"/>
        <v>0</v>
      </c>
      <c r="AE29" s="354"/>
      <c r="AF29" s="354"/>
      <c r="AG29" s="344"/>
      <c r="AH29" s="344"/>
      <c r="AI29" s="344"/>
      <c r="AJ29" s="344"/>
      <c r="AK29" s="344"/>
      <c r="AL29" s="344"/>
      <c r="AM29" s="350"/>
      <c r="AN29" s="347"/>
    </row>
    <row r="30" spans="1:40" ht="48" customHeight="1" x14ac:dyDescent="0.35">
      <c r="A30" s="347">
        <v>5</v>
      </c>
      <c r="B30" s="342" t="s">
        <v>506</v>
      </c>
      <c r="C30" s="347" t="s">
        <v>325</v>
      </c>
      <c r="D30" s="355" t="s">
        <v>507</v>
      </c>
      <c r="E30" s="347" t="s">
        <v>511</v>
      </c>
      <c r="F30" s="347" t="s">
        <v>510</v>
      </c>
      <c r="G30" s="347" t="s">
        <v>41</v>
      </c>
      <c r="H30" s="347">
        <v>15</v>
      </c>
      <c r="I30" s="357" t="str">
        <f>IF(H30&lt;=2,'Tabla probabilidad'!$B$5,IF(H30&lt;=24,'Tabla probabilidad'!$B$6,IF(H30&lt;=500,'Tabla probabilidad'!$B$7,IF(H30&lt;=5000,'Tabla probabilidad'!$B$8,IF(H30&gt;5000,'Tabla probabilidad'!$B$9)))))</f>
        <v>Baja</v>
      </c>
      <c r="J30" s="358">
        <f>IF(H30&lt;=2,'Tabla probabilidad'!$D$5,IF(H30&lt;=24,'Tabla probabilidad'!$D$6,IF(H30&lt;=500,'Tabla probabilidad'!$D$7,IF(H30&lt;=5000,'Tabla probabilidad'!$D$8,IF(H30&gt;5000,'Tabla probabilidad'!$D$9)))))</f>
        <v>0.4</v>
      </c>
      <c r="K30" s="347" t="s">
        <v>335</v>
      </c>
      <c r="L30" s="347"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47"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47" t="str">
        <f>VLOOKUP((I30&amp;L30),Hoja1!$B$4:$C$28,2,0)</f>
        <v>Moderado</v>
      </c>
      <c r="O30" s="175">
        <v>1</v>
      </c>
      <c r="P30" s="186" t="s">
        <v>515</v>
      </c>
      <c r="Q30" s="175" t="s">
        <v>109</v>
      </c>
      <c r="R30" s="175" t="s">
        <v>52</v>
      </c>
      <c r="S30" s="175" t="s">
        <v>57</v>
      </c>
      <c r="T30" s="261">
        <f>VLOOKUP(R30&amp;S30,Hoja1!$Q$4:$R$9,2,0)</f>
        <v>0.45</v>
      </c>
      <c r="U30" s="175" t="s">
        <v>60</v>
      </c>
      <c r="V30" s="175" t="s">
        <v>62</v>
      </c>
      <c r="W30" s="175" t="s">
        <v>65</v>
      </c>
      <c r="X30" s="176"/>
      <c r="Y30" s="176"/>
      <c r="Z30" s="176"/>
      <c r="AA30" s="352" t="str">
        <f>IF(AB30&lt;=20%,'Tabla probabilidad'!$B$5,IF(AB30&lt;=40%,'Tabla probabilidad'!$B$6,IF(AB30&lt;=60%,'Tabla probabilidad'!$B$7,IF(AB30&lt;=80%,'Tabla probabilidad'!$B$8,IF(AB30&lt;=100%,'Tabla probabilidad'!$B$9)))))</f>
        <v>Muy Baja</v>
      </c>
      <c r="AB30" s="352"/>
      <c r="AC30" s="176"/>
      <c r="AD30" s="176"/>
      <c r="AE30" s="352" t="str">
        <f>IF(AF30&lt;=20%,"Leve",IF(AF30&lt;=40%,"Menor",IF(AF30&lt;=60%,"Moderado",IF(AF30&lt;=80%,"Mayor",IF(AF30&lt;=100%,"Catastrófico")))))</f>
        <v>Leve</v>
      </c>
      <c r="AF30" s="352"/>
      <c r="AG30" s="342" t="str">
        <f>VLOOKUP(AA30&amp;AE30,Hoja1!$B$4:$C$28,2,0)</f>
        <v>Bajo</v>
      </c>
      <c r="AH30" s="342" t="s">
        <v>295</v>
      </c>
      <c r="AI30" s="342"/>
      <c r="AJ30" s="342"/>
      <c r="AK30" s="342"/>
      <c r="AL30" s="342"/>
      <c r="AM30" s="348"/>
      <c r="AN30" s="347"/>
    </row>
    <row r="31" spans="1:40" ht="55.5" customHeight="1" x14ac:dyDescent="0.35">
      <c r="A31" s="347"/>
      <c r="B31" s="343"/>
      <c r="C31" s="347"/>
      <c r="D31" s="356"/>
      <c r="E31" s="347"/>
      <c r="F31" s="347"/>
      <c r="G31" s="347"/>
      <c r="H31" s="347"/>
      <c r="I31" s="357"/>
      <c r="J31" s="358"/>
      <c r="K31" s="347"/>
      <c r="L31" s="351"/>
      <c r="M31" s="351"/>
      <c r="N31" s="347"/>
      <c r="O31" s="175">
        <v>2</v>
      </c>
      <c r="P31" s="186" t="s">
        <v>513</v>
      </c>
      <c r="Q31" s="260" t="s">
        <v>109</v>
      </c>
      <c r="R31" s="175" t="s">
        <v>52</v>
      </c>
      <c r="S31" s="175" t="s">
        <v>57</v>
      </c>
      <c r="T31" s="261">
        <f>VLOOKUP(R31&amp;S31,Hoja1!$Q$4:$R$9,2,0)</f>
        <v>0.45</v>
      </c>
      <c r="U31" s="175" t="s">
        <v>59</v>
      </c>
      <c r="V31" s="175" t="s">
        <v>62</v>
      </c>
      <c r="W31" s="175" t="s">
        <v>65</v>
      </c>
      <c r="X31" s="176"/>
      <c r="Y31" s="176"/>
      <c r="Z31" s="176"/>
      <c r="AA31" s="353"/>
      <c r="AB31" s="353"/>
      <c r="AC31" s="176"/>
      <c r="AD31" s="176"/>
      <c r="AE31" s="353"/>
      <c r="AF31" s="353"/>
      <c r="AG31" s="343"/>
      <c r="AH31" s="343"/>
      <c r="AI31" s="343"/>
      <c r="AJ31" s="343"/>
      <c r="AK31" s="343"/>
      <c r="AL31" s="343"/>
      <c r="AM31" s="349"/>
      <c r="AN31" s="347"/>
    </row>
    <row r="32" spans="1:40" ht="42" customHeight="1" x14ac:dyDescent="0.35">
      <c r="A32" s="347"/>
      <c r="B32" s="343"/>
      <c r="C32" s="347"/>
      <c r="D32" s="356"/>
      <c r="E32" s="347"/>
      <c r="F32" s="347"/>
      <c r="G32" s="347"/>
      <c r="H32" s="347"/>
      <c r="I32" s="357"/>
      <c r="J32" s="358"/>
      <c r="K32" s="347"/>
      <c r="L32" s="351"/>
      <c r="M32" s="351"/>
      <c r="N32" s="347"/>
      <c r="O32" s="175">
        <v>3</v>
      </c>
      <c r="P32" s="186" t="s">
        <v>514</v>
      </c>
      <c r="Q32" s="260" t="s">
        <v>109</v>
      </c>
      <c r="R32" s="175" t="s">
        <v>52</v>
      </c>
      <c r="S32" s="175" t="s">
        <v>57</v>
      </c>
      <c r="T32" s="261">
        <f>VLOOKUP(R32&amp;S32,Hoja1!$Q$4:$R$9,2,0)</f>
        <v>0.45</v>
      </c>
      <c r="U32" s="175" t="s">
        <v>59</v>
      </c>
      <c r="V32" s="175" t="s">
        <v>62</v>
      </c>
      <c r="W32" s="175" t="s">
        <v>65</v>
      </c>
      <c r="X32" s="176"/>
      <c r="Y32" s="176"/>
      <c r="Z32" s="176"/>
      <c r="AA32" s="353"/>
      <c r="AB32" s="353"/>
      <c r="AC32" s="176"/>
      <c r="AD32" s="176"/>
      <c r="AE32" s="353"/>
      <c r="AF32" s="353"/>
      <c r="AG32" s="343"/>
      <c r="AH32" s="343"/>
      <c r="AI32" s="343"/>
      <c r="AJ32" s="343"/>
      <c r="AK32" s="343"/>
      <c r="AL32" s="343"/>
      <c r="AM32" s="349"/>
      <c r="AN32" s="347"/>
    </row>
    <row r="33" spans="1:40" ht="96.75" customHeight="1" thickBot="1" x14ac:dyDescent="0.4">
      <c r="A33" s="347"/>
      <c r="B33" s="343"/>
      <c r="C33" s="347"/>
      <c r="D33" s="356"/>
      <c r="E33" s="347"/>
      <c r="F33" s="347"/>
      <c r="G33" s="347"/>
      <c r="H33" s="347"/>
      <c r="I33" s="357"/>
      <c r="J33" s="358"/>
      <c r="K33" s="347"/>
      <c r="L33" s="351"/>
      <c r="M33" s="351"/>
      <c r="N33" s="347"/>
      <c r="O33" s="175">
        <v>4</v>
      </c>
      <c r="P33" s="187" t="s">
        <v>516</v>
      </c>
      <c r="Q33" s="260" t="s">
        <v>109</v>
      </c>
      <c r="R33" s="175" t="s">
        <v>52</v>
      </c>
      <c r="S33" s="175" t="s">
        <v>57</v>
      </c>
      <c r="T33" s="261">
        <f>VLOOKUP(R33&amp;S33,Hoja1!$Q$4:$R$9,2,0)</f>
        <v>0.45</v>
      </c>
      <c r="U33" s="175" t="s">
        <v>59</v>
      </c>
      <c r="V33" s="175" t="s">
        <v>62</v>
      </c>
      <c r="W33" s="175" t="s">
        <v>65</v>
      </c>
      <c r="X33" s="176"/>
      <c r="Y33" s="176"/>
      <c r="Z33" s="176"/>
      <c r="AA33" s="353"/>
      <c r="AB33" s="353"/>
      <c r="AC33" s="176"/>
      <c r="AD33" s="176"/>
      <c r="AE33" s="353"/>
      <c r="AF33" s="353"/>
      <c r="AG33" s="343"/>
      <c r="AH33" s="343"/>
      <c r="AI33" s="343"/>
      <c r="AJ33" s="343"/>
      <c r="AK33" s="343"/>
      <c r="AL33" s="343"/>
      <c r="AM33" s="349"/>
      <c r="AN33" s="347"/>
    </row>
    <row r="34" spans="1:40" ht="104.25" customHeight="1" x14ac:dyDescent="0.35">
      <c r="A34" s="342"/>
      <c r="B34" s="344"/>
      <c r="C34" s="347"/>
      <c r="D34" s="356"/>
      <c r="E34" s="342"/>
      <c r="F34" s="342"/>
      <c r="G34" s="347"/>
      <c r="H34" s="342"/>
      <c r="I34" s="357"/>
      <c r="J34" s="358"/>
      <c r="K34" s="347"/>
      <c r="L34" s="351"/>
      <c r="M34" s="351"/>
      <c r="N34" s="347"/>
      <c r="O34" s="183"/>
      <c r="P34" s="188"/>
      <c r="Q34" s="183"/>
      <c r="R34" s="183"/>
      <c r="S34" s="183"/>
      <c r="T34" s="184"/>
      <c r="U34" s="183"/>
      <c r="V34" s="183"/>
      <c r="W34" s="183"/>
      <c r="X34" s="184"/>
      <c r="Y34" s="184"/>
      <c r="Z34" s="184"/>
      <c r="AA34" s="354"/>
      <c r="AB34" s="354"/>
      <c r="AC34" s="184"/>
      <c r="AD34" s="184"/>
      <c r="AE34" s="354"/>
      <c r="AF34" s="353"/>
      <c r="AG34" s="344"/>
      <c r="AH34" s="343"/>
      <c r="AI34" s="343"/>
      <c r="AJ34" s="343"/>
      <c r="AK34" s="343"/>
      <c r="AL34" s="343"/>
      <c r="AM34" s="349"/>
      <c r="AN34" s="342"/>
    </row>
  </sheetData>
  <mergeCells count="176">
    <mergeCell ref="N20:N24"/>
    <mergeCell ref="AA20:AA24"/>
    <mergeCell ref="AB20:AB24"/>
    <mergeCell ref="AH30:AH34"/>
    <mergeCell ref="AI30:AI34"/>
    <mergeCell ref="AJ30:AJ34"/>
    <mergeCell ref="AK30:AK34"/>
    <mergeCell ref="AL30:AL34"/>
    <mergeCell ref="AM30:AM34"/>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E30:E34"/>
    <mergeCell ref="F30:F34"/>
    <mergeCell ref="G30:G34"/>
    <mergeCell ref="H30:H34"/>
    <mergeCell ref="I30:I34"/>
    <mergeCell ref="J30:J34"/>
    <mergeCell ref="AB30:AB34"/>
    <mergeCell ref="AE30:AE34"/>
    <mergeCell ref="AF30:AF34"/>
    <mergeCell ref="K30:K34"/>
    <mergeCell ref="L30:L34"/>
    <mergeCell ref="M30:M34"/>
    <mergeCell ref="B20:B24"/>
    <mergeCell ref="B25:B29"/>
    <mergeCell ref="B30:B34"/>
    <mergeCell ref="B8:B9"/>
    <mergeCell ref="C30:C3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G30:AG34"/>
    <mergeCell ref="D30:D34"/>
  </mergeCells>
  <conditionalFormatting sqref="I10">
    <cfRule type="containsText" dxfId="2098" priority="707" operator="containsText" text="Muy Baja">
      <formula>NOT(ISERROR(SEARCH("Muy Baja",I10)))</formula>
    </cfRule>
    <cfRule type="containsText" dxfId="2097" priority="708" operator="containsText" text="Baja">
      <formula>NOT(ISERROR(SEARCH("Baja",I10)))</formula>
    </cfRule>
    <cfRule type="containsText" dxfId="2096" priority="832" operator="containsText" text="Muy Alta">
      <formula>NOT(ISERROR(SEARCH("Muy Alta",I10)))</formula>
    </cfRule>
    <cfRule type="containsText" dxfId="2095" priority="833" operator="containsText" text="Alta">
      <formula>NOT(ISERROR(SEARCH("Alta",I10)))</formula>
    </cfRule>
    <cfRule type="containsText" dxfId="2094" priority="834" operator="containsText" text="Media">
      <formula>NOT(ISERROR(SEARCH("Media",I10)))</formula>
    </cfRule>
    <cfRule type="containsText" dxfId="2093" priority="835" operator="containsText" text="Media">
      <formula>NOT(ISERROR(SEARCH("Media",I10)))</formula>
    </cfRule>
    <cfRule type="containsText" dxfId="2092" priority="836" operator="containsText" text="Media">
      <formula>NOT(ISERROR(SEARCH("Media",I10)))</formula>
    </cfRule>
    <cfRule type="containsText" dxfId="2091" priority="839" operator="containsText" text="Muy Baja">
      <formula>NOT(ISERROR(SEARCH("Muy Baja",I10)))</formula>
    </cfRule>
    <cfRule type="containsText" dxfId="2090" priority="840" operator="containsText" text="Baja">
      <formula>NOT(ISERROR(SEARCH("Baja",I10)))</formula>
    </cfRule>
    <cfRule type="containsText" dxfId="2089" priority="841" operator="containsText" text="Muy Baja">
      <formula>NOT(ISERROR(SEARCH("Muy Baja",I10)))</formula>
    </cfRule>
    <cfRule type="containsText" dxfId="2088" priority="842" operator="containsText" text="Muy Baja">
      <formula>NOT(ISERROR(SEARCH("Muy Baja",I10)))</formula>
    </cfRule>
    <cfRule type="containsText" dxfId="2087" priority="843" operator="containsText" text="Muy Baja">
      <formula>NOT(ISERROR(SEARCH("Muy Baja",I10)))</formula>
    </cfRule>
    <cfRule type="containsText" dxfId="2086" priority="844" operator="containsText" text="Muy Baja'Tabla probabilidad'!">
      <formula>NOT(ISERROR(SEARCH("Muy Baja'Tabla probabilidad'!",I10)))</formula>
    </cfRule>
    <cfRule type="containsText" dxfId="2085" priority="845" operator="containsText" text="Muy bajo">
      <formula>NOT(ISERROR(SEARCH("Muy bajo",I10)))</formula>
    </cfRule>
    <cfRule type="containsText" dxfId="2084" priority="854" operator="containsText" text="Alta">
      <formula>NOT(ISERROR(SEARCH("Alta",I10)))</formula>
    </cfRule>
    <cfRule type="containsText" dxfId="2083" priority="855" operator="containsText" text="Media">
      <formula>NOT(ISERROR(SEARCH("Media",I10)))</formula>
    </cfRule>
    <cfRule type="containsText" dxfId="2082" priority="856" operator="containsText" text="Baja">
      <formula>NOT(ISERROR(SEARCH("Baja",I10)))</formula>
    </cfRule>
    <cfRule type="containsText" dxfId="2081" priority="857" operator="containsText" text="Muy baja">
      <formula>NOT(ISERROR(SEARCH("Muy baja",I10)))</formula>
    </cfRule>
    <cfRule type="cellIs" dxfId="2080" priority="860" operator="between">
      <formula>1</formula>
      <formula>2</formula>
    </cfRule>
    <cfRule type="cellIs" dxfId="2079" priority="861" operator="between">
      <formula>0</formula>
      <formula>2</formula>
    </cfRule>
  </conditionalFormatting>
  <conditionalFormatting sqref="I10">
    <cfRule type="containsText" dxfId="2078" priority="710" operator="containsText" text="Muy Alta">
      <formula>NOT(ISERROR(SEARCH("Muy Alta",I10)))</formula>
    </cfRule>
  </conditionalFormatting>
  <conditionalFormatting sqref="L10 L15 L20 L25 L30">
    <cfRule type="containsText" dxfId="2077" priority="701" operator="containsText" text="Catastrófico">
      <formula>NOT(ISERROR(SEARCH("Catastrófico",L10)))</formula>
    </cfRule>
    <cfRule type="containsText" dxfId="2076" priority="702" operator="containsText" text="Mayor">
      <formula>NOT(ISERROR(SEARCH("Mayor",L10)))</formula>
    </cfRule>
    <cfRule type="containsText" dxfId="2075" priority="703" operator="containsText" text="Alta">
      <formula>NOT(ISERROR(SEARCH("Alta",L10)))</formula>
    </cfRule>
    <cfRule type="containsText" dxfId="2074" priority="704" operator="containsText" text="Moderado">
      <formula>NOT(ISERROR(SEARCH("Moderado",L10)))</formula>
    </cfRule>
    <cfRule type="containsText" dxfId="2073" priority="705" operator="containsText" text="Menor">
      <formula>NOT(ISERROR(SEARCH("Menor",L10)))</formula>
    </cfRule>
    <cfRule type="containsText" dxfId="2072" priority="706" operator="containsText" text="Leve">
      <formula>NOT(ISERROR(SEARCH("Leve",L10)))</formula>
    </cfRule>
  </conditionalFormatting>
  <conditionalFormatting sqref="N10 N15 N20 N25 N30">
    <cfRule type="containsText" dxfId="2071" priority="696" operator="containsText" text="Extremo">
      <formula>NOT(ISERROR(SEARCH("Extremo",N10)))</formula>
    </cfRule>
    <cfRule type="containsText" dxfId="2070" priority="697" operator="containsText" text="Alto">
      <formula>NOT(ISERROR(SEARCH("Alto",N10)))</formula>
    </cfRule>
    <cfRule type="containsText" dxfId="2069" priority="698" operator="containsText" text="Bajo">
      <formula>NOT(ISERROR(SEARCH("Bajo",N10)))</formula>
    </cfRule>
    <cfRule type="containsText" dxfId="2068" priority="699" operator="containsText" text="Moderado">
      <formula>NOT(ISERROR(SEARCH("Moderado",N10)))</formula>
    </cfRule>
    <cfRule type="containsText" dxfId="2067" priority="700" operator="containsText" text="Extremo">
      <formula>NOT(ISERROR(SEARCH("Extremo",N10)))</formula>
    </cfRule>
  </conditionalFormatting>
  <conditionalFormatting sqref="M10 M15 M20 M25 M30">
    <cfRule type="containsText" dxfId="2066" priority="690" operator="containsText" text="Catastrófico">
      <formula>NOT(ISERROR(SEARCH("Catastrófico",M10)))</formula>
    </cfRule>
    <cfRule type="containsText" dxfId="2065" priority="691" operator="containsText" text="Mayor">
      <formula>NOT(ISERROR(SEARCH("Mayor",M10)))</formula>
    </cfRule>
    <cfRule type="containsText" dxfId="2064" priority="692" operator="containsText" text="Alta">
      <formula>NOT(ISERROR(SEARCH("Alta",M10)))</formula>
    </cfRule>
    <cfRule type="containsText" dxfId="2063" priority="693" operator="containsText" text="Moderado">
      <formula>NOT(ISERROR(SEARCH("Moderado",M10)))</formula>
    </cfRule>
    <cfRule type="containsText" dxfId="2062" priority="694" operator="containsText" text="Menor">
      <formula>NOT(ISERROR(SEARCH("Menor",M10)))</formula>
    </cfRule>
    <cfRule type="containsText" dxfId="2061" priority="695" operator="containsText" text="Leve">
      <formula>NOT(ISERROR(SEARCH("Leve",M10)))</formula>
    </cfRule>
  </conditionalFormatting>
  <conditionalFormatting sqref="Y10:Y14">
    <cfRule type="containsText" dxfId="2060" priority="624" operator="containsText" text="Muy Alta">
      <formula>NOT(ISERROR(SEARCH("Muy Alta",Y10)))</formula>
    </cfRule>
    <cfRule type="containsText" dxfId="2059" priority="625" operator="containsText" text="Alta">
      <formula>NOT(ISERROR(SEARCH("Alta",Y10)))</formula>
    </cfRule>
    <cfRule type="containsText" dxfId="2058" priority="626" operator="containsText" text="Media">
      <formula>NOT(ISERROR(SEARCH("Media",Y10)))</formula>
    </cfRule>
    <cfRule type="containsText" dxfId="2057" priority="627" operator="containsText" text="Muy Baja">
      <formula>NOT(ISERROR(SEARCH("Muy Baja",Y10)))</formula>
    </cfRule>
    <cfRule type="containsText" dxfId="2056" priority="628" operator="containsText" text="Baja">
      <formula>NOT(ISERROR(SEARCH("Baja",Y10)))</formula>
    </cfRule>
    <cfRule type="containsText" dxfId="2055" priority="629" operator="containsText" text="Muy Baja">
      <formula>NOT(ISERROR(SEARCH("Muy Baja",Y10)))</formula>
    </cfRule>
  </conditionalFormatting>
  <conditionalFormatting sqref="AC10:AC14">
    <cfRule type="containsText" dxfId="2054" priority="619" operator="containsText" text="Catastrófico">
      <formula>NOT(ISERROR(SEARCH("Catastrófico",AC10)))</formula>
    </cfRule>
    <cfRule type="containsText" dxfId="2053" priority="620" operator="containsText" text="Mayor">
      <formula>NOT(ISERROR(SEARCH("Mayor",AC10)))</formula>
    </cfRule>
    <cfRule type="containsText" dxfId="2052" priority="621" operator="containsText" text="Moderado">
      <formula>NOT(ISERROR(SEARCH("Moderado",AC10)))</formula>
    </cfRule>
    <cfRule type="containsText" dxfId="2051" priority="622" operator="containsText" text="Menor">
      <formula>NOT(ISERROR(SEARCH("Menor",AC10)))</formula>
    </cfRule>
    <cfRule type="containsText" dxfId="2050" priority="623" operator="containsText" text="Leve">
      <formula>NOT(ISERROR(SEARCH("Leve",AC10)))</formula>
    </cfRule>
  </conditionalFormatting>
  <conditionalFormatting sqref="AG10">
    <cfRule type="containsText" dxfId="2049" priority="610" operator="containsText" text="Extremo">
      <formula>NOT(ISERROR(SEARCH("Extremo",AG10)))</formula>
    </cfRule>
    <cfRule type="containsText" dxfId="2048" priority="611" operator="containsText" text="Alto">
      <formula>NOT(ISERROR(SEARCH("Alto",AG10)))</formula>
    </cfRule>
    <cfRule type="containsText" dxfId="2047" priority="612" operator="containsText" text="Moderado">
      <formula>NOT(ISERROR(SEARCH("Moderado",AG10)))</formula>
    </cfRule>
    <cfRule type="containsText" dxfId="2046" priority="613" operator="containsText" text="Menor">
      <formula>NOT(ISERROR(SEARCH("Menor",AG10)))</formula>
    </cfRule>
    <cfRule type="containsText" dxfId="2045" priority="614" operator="containsText" text="Bajo">
      <formula>NOT(ISERROR(SEARCH("Bajo",AG10)))</formula>
    </cfRule>
    <cfRule type="containsText" dxfId="2044" priority="615" operator="containsText" text="Moderado">
      <formula>NOT(ISERROR(SEARCH("Moderado",AG10)))</formula>
    </cfRule>
    <cfRule type="containsText" dxfId="2043" priority="616" operator="containsText" text="Extremo">
      <formula>NOT(ISERROR(SEARCH("Extremo",AG10)))</formula>
    </cfRule>
    <cfRule type="containsText" dxfId="2042" priority="617" operator="containsText" text="Baja">
      <formula>NOT(ISERROR(SEARCH("Baja",AG10)))</formula>
    </cfRule>
    <cfRule type="containsText" dxfId="2041" priority="618" operator="containsText" text="Alto">
      <formula>NOT(ISERROR(SEARCH("Alto",AG10)))</formula>
    </cfRule>
  </conditionalFormatting>
  <conditionalFormatting sqref="AA10:AA34">
    <cfRule type="containsText" dxfId="2040" priority="10" operator="containsText" text="Muy Baja">
      <formula>NOT(ISERROR(SEARCH("Muy Baja",AA10)))</formula>
    </cfRule>
    <cfRule type="containsText" dxfId="2039" priority="599" operator="containsText" text="Muy Alta">
      <formula>NOT(ISERROR(SEARCH("Muy Alta",AA10)))</formula>
    </cfRule>
    <cfRule type="containsText" dxfId="2038" priority="600" operator="containsText" text="Alta">
      <formula>NOT(ISERROR(SEARCH("Alta",AA10)))</formula>
    </cfRule>
    <cfRule type="containsText" dxfId="2037" priority="601" operator="containsText" text="Media">
      <formula>NOT(ISERROR(SEARCH("Media",AA10)))</formula>
    </cfRule>
    <cfRule type="containsText" dxfId="2036" priority="602" operator="containsText" text="Baja">
      <formula>NOT(ISERROR(SEARCH("Baja",AA10)))</formula>
    </cfRule>
    <cfRule type="containsText" dxfId="2035" priority="603" operator="containsText" text="Muy Baja">
      <formula>NOT(ISERROR(SEARCH("Muy Baja",AA10)))</formula>
    </cfRule>
  </conditionalFormatting>
  <conditionalFormatting sqref="AE10:AE14">
    <cfRule type="containsText" dxfId="2034" priority="594" operator="containsText" text="Catastrófico">
      <formula>NOT(ISERROR(SEARCH("Catastrófico",AE10)))</formula>
    </cfRule>
    <cfRule type="containsText" dxfId="2033" priority="595" operator="containsText" text="Moderado">
      <formula>NOT(ISERROR(SEARCH("Moderado",AE10)))</formula>
    </cfRule>
    <cfRule type="containsText" dxfId="2032" priority="596" operator="containsText" text="Menor">
      <formula>NOT(ISERROR(SEARCH("Menor",AE10)))</formula>
    </cfRule>
    <cfRule type="containsText" dxfId="2031" priority="597" operator="containsText" text="Leve">
      <formula>NOT(ISERROR(SEARCH("Leve",AE10)))</formula>
    </cfRule>
    <cfRule type="containsText" dxfId="2030" priority="598" operator="containsText" text="Mayor">
      <formula>NOT(ISERROR(SEARCH("Mayor",AE10)))</formula>
    </cfRule>
  </conditionalFormatting>
  <conditionalFormatting sqref="I15 I20 I25 I30">
    <cfRule type="containsText" dxfId="2029" priority="571" operator="containsText" text="Muy Baja">
      <formula>NOT(ISERROR(SEARCH("Muy Baja",I15)))</formula>
    </cfRule>
    <cfRule type="containsText" dxfId="2028" priority="572" operator="containsText" text="Baja">
      <formula>NOT(ISERROR(SEARCH("Baja",I15)))</formula>
    </cfRule>
    <cfRule type="containsText" dxfId="2027" priority="574" operator="containsText" text="Muy Alta">
      <formula>NOT(ISERROR(SEARCH("Muy Alta",I15)))</formula>
    </cfRule>
    <cfRule type="containsText" dxfId="2026" priority="575" operator="containsText" text="Alta">
      <formula>NOT(ISERROR(SEARCH("Alta",I15)))</formula>
    </cfRule>
    <cfRule type="containsText" dxfId="2025" priority="576" operator="containsText" text="Media">
      <formula>NOT(ISERROR(SEARCH("Media",I15)))</formula>
    </cfRule>
    <cfRule type="containsText" dxfId="2024" priority="577" operator="containsText" text="Media">
      <formula>NOT(ISERROR(SEARCH("Media",I15)))</formula>
    </cfRule>
    <cfRule type="containsText" dxfId="2023" priority="578" operator="containsText" text="Media">
      <formula>NOT(ISERROR(SEARCH("Media",I15)))</formula>
    </cfRule>
    <cfRule type="containsText" dxfId="2022" priority="579" operator="containsText" text="Muy Baja">
      <formula>NOT(ISERROR(SEARCH("Muy Baja",I15)))</formula>
    </cfRule>
    <cfRule type="containsText" dxfId="2021" priority="580" operator="containsText" text="Baja">
      <formula>NOT(ISERROR(SEARCH("Baja",I15)))</formula>
    </cfRule>
    <cfRule type="containsText" dxfId="2020" priority="581" operator="containsText" text="Muy Baja">
      <formula>NOT(ISERROR(SEARCH("Muy Baja",I15)))</formula>
    </cfRule>
    <cfRule type="containsText" dxfId="2019" priority="582" operator="containsText" text="Muy Baja">
      <formula>NOT(ISERROR(SEARCH("Muy Baja",I15)))</formula>
    </cfRule>
    <cfRule type="containsText" dxfId="2018" priority="583" operator="containsText" text="Muy Baja">
      <formula>NOT(ISERROR(SEARCH("Muy Baja",I15)))</formula>
    </cfRule>
    <cfRule type="containsText" dxfId="2017" priority="584" operator="containsText" text="Muy Baja'Tabla probabilidad'!">
      <formula>NOT(ISERROR(SEARCH("Muy Baja'Tabla probabilidad'!",I15)))</formula>
    </cfRule>
    <cfRule type="containsText" dxfId="2016" priority="585" operator="containsText" text="Muy bajo">
      <formula>NOT(ISERROR(SEARCH("Muy bajo",I15)))</formula>
    </cfRule>
    <cfRule type="containsText" dxfId="2015" priority="586" operator="containsText" text="Alta">
      <formula>NOT(ISERROR(SEARCH("Alta",I15)))</formula>
    </cfRule>
    <cfRule type="containsText" dxfId="2014" priority="587" operator="containsText" text="Media">
      <formula>NOT(ISERROR(SEARCH("Media",I15)))</formula>
    </cfRule>
    <cfRule type="containsText" dxfId="2013" priority="588" operator="containsText" text="Baja">
      <formula>NOT(ISERROR(SEARCH("Baja",I15)))</formula>
    </cfRule>
    <cfRule type="containsText" dxfId="2012" priority="589" operator="containsText" text="Muy baja">
      <formula>NOT(ISERROR(SEARCH("Muy baja",I15)))</formula>
    </cfRule>
    <cfRule type="cellIs" dxfId="2011" priority="592" operator="between">
      <formula>1</formula>
      <formula>2</formula>
    </cfRule>
    <cfRule type="cellIs" dxfId="2010" priority="593" operator="between">
      <formula>0</formula>
      <formula>2</formula>
    </cfRule>
  </conditionalFormatting>
  <conditionalFormatting sqref="I15 I20 I25 I30">
    <cfRule type="containsText" dxfId="2009" priority="573" operator="containsText" text="Muy Alta">
      <formula>NOT(ISERROR(SEARCH("Muy Alta",I15)))</formula>
    </cfRule>
  </conditionalFormatting>
  <conditionalFormatting sqref="Y15:Y19">
    <cfRule type="containsText" dxfId="2008" priority="565" operator="containsText" text="Muy Alta">
      <formula>NOT(ISERROR(SEARCH("Muy Alta",Y15)))</formula>
    </cfRule>
    <cfRule type="containsText" dxfId="2007" priority="566" operator="containsText" text="Alta">
      <formula>NOT(ISERROR(SEARCH("Alta",Y15)))</formula>
    </cfRule>
    <cfRule type="containsText" dxfId="2006" priority="567" operator="containsText" text="Media">
      <formula>NOT(ISERROR(SEARCH("Media",Y15)))</formula>
    </cfRule>
    <cfRule type="containsText" dxfId="2005" priority="568" operator="containsText" text="Muy Baja">
      <formula>NOT(ISERROR(SEARCH("Muy Baja",Y15)))</formula>
    </cfRule>
    <cfRule type="containsText" dxfId="2004" priority="569" operator="containsText" text="Baja">
      <formula>NOT(ISERROR(SEARCH("Baja",Y15)))</formula>
    </cfRule>
    <cfRule type="containsText" dxfId="2003" priority="570" operator="containsText" text="Muy Baja">
      <formula>NOT(ISERROR(SEARCH("Muy Baja",Y15)))</formula>
    </cfRule>
  </conditionalFormatting>
  <conditionalFormatting sqref="AC15:AC19">
    <cfRule type="containsText" dxfId="2002" priority="560" operator="containsText" text="Catastrófico">
      <formula>NOT(ISERROR(SEARCH("Catastrófico",AC15)))</formula>
    </cfRule>
    <cfRule type="containsText" dxfId="2001" priority="561" operator="containsText" text="Mayor">
      <formula>NOT(ISERROR(SEARCH("Mayor",AC15)))</formula>
    </cfRule>
    <cfRule type="containsText" dxfId="2000" priority="562" operator="containsText" text="Moderado">
      <formula>NOT(ISERROR(SEARCH("Moderado",AC15)))</formula>
    </cfRule>
    <cfRule type="containsText" dxfId="1999" priority="563" operator="containsText" text="Menor">
      <formula>NOT(ISERROR(SEARCH("Menor",AC15)))</formula>
    </cfRule>
    <cfRule type="containsText" dxfId="1998" priority="564" operator="containsText" text="Leve">
      <formula>NOT(ISERROR(SEARCH("Leve",AC15)))</formula>
    </cfRule>
  </conditionalFormatting>
  <conditionalFormatting sqref="AG15">
    <cfRule type="containsText" dxfId="1997" priority="551" operator="containsText" text="Extremo">
      <formula>NOT(ISERROR(SEARCH("Extremo",AG15)))</formula>
    </cfRule>
    <cfRule type="containsText" dxfId="1996" priority="552" operator="containsText" text="Alto">
      <formula>NOT(ISERROR(SEARCH("Alto",AG15)))</formula>
    </cfRule>
    <cfRule type="containsText" dxfId="1995" priority="553" operator="containsText" text="Moderado">
      <formula>NOT(ISERROR(SEARCH("Moderado",AG15)))</formula>
    </cfRule>
    <cfRule type="containsText" dxfId="1994" priority="554" operator="containsText" text="Menor">
      <formula>NOT(ISERROR(SEARCH("Menor",AG15)))</formula>
    </cfRule>
    <cfRule type="containsText" dxfId="1993" priority="555" operator="containsText" text="Bajo">
      <formula>NOT(ISERROR(SEARCH("Bajo",AG15)))</formula>
    </cfRule>
    <cfRule type="containsText" dxfId="1992" priority="556" operator="containsText" text="Moderado">
      <formula>NOT(ISERROR(SEARCH("Moderado",AG15)))</formula>
    </cfRule>
    <cfRule type="containsText" dxfId="1991" priority="557" operator="containsText" text="Extremo">
      <formula>NOT(ISERROR(SEARCH("Extremo",AG15)))</formula>
    </cfRule>
    <cfRule type="containsText" dxfId="1990" priority="558" operator="containsText" text="Baja">
      <formula>NOT(ISERROR(SEARCH("Baja",AG15)))</formula>
    </cfRule>
    <cfRule type="containsText" dxfId="1989" priority="559" operator="containsText" text="Alto">
      <formula>NOT(ISERROR(SEARCH("Alto",AG15)))</formula>
    </cfRule>
  </conditionalFormatting>
  <conditionalFormatting sqref="AE15:AE19">
    <cfRule type="containsText" dxfId="1988" priority="541" operator="containsText" text="Catastrófico">
      <formula>NOT(ISERROR(SEARCH("Catastrófico",AE15)))</formula>
    </cfRule>
    <cfRule type="containsText" dxfId="1987" priority="542" operator="containsText" text="Moderado">
      <formula>NOT(ISERROR(SEARCH("Moderado",AE15)))</formula>
    </cfRule>
    <cfRule type="containsText" dxfId="1986" priority="543" operator="containsText" text="Menor">
      <formula>NOT(ISERROR(SEARCH("Menor",AE15)))</formula>
    </cfRule>
    <cfRule type="containsText" dxfId="1985" priority="544" operator="containsText" text="Leve">
      <formula>NOT(ISERROR(SEARCH("Leve",AE15)))</formula>
    </cfRule>
    <cfRule type="containsText" dxfId="1984" priority="545" operator="containsText" text="Mayor">
      <formula>NOT(ISERROR(SEARCH("Mayor",AE15)))</formula>
    </cfRule>
  </conditionalFormatting>
  <conditionalFormatting sqref="Y20:Y24">
    <cfRule type="containsText" dxfId="1983" priority="535" operator="containsText" text="Muy Alta">
      <formula>NOT(ISERROR(SEARCH("Muy Alta",Y20)))</formula>
    </cfRule>
    <cfRule type="containsText" dxfId="1982" priority="536" operator="containsText" text="Alta">
      <formula>NOT(ISERROR(SEARCH("Alta",Y20)))</formula>
    </cfRule>
    <cfRule type="containsText" dxfId="1981" priority="537" operator="containsText" text="Media">
      <formula>NOT(ISERROR(SEARCH("Media",Y20)))</formula>
    </cfRule>
    <cfRule type="containsText" dxfId="1980" priority="538" operator="containsText" text="Muy Baja">
      <formula>NOT(ISERROR(SEARCH("Muy Baja",Y20)))</formula>
    </cfRule>
    <cfRule type="containsText" dxfId="1979" priority="539" operator="containsText" text="Baja">
      <formula>NOT(ISERROR(SEARCH("Baja",Y20)))</formula>
    </cfRule>
    <cfRule type="containsText" dxfId="1978" priority="540" operator="containsText" text="Muy Baja">
      <formula>NOT(ISERROR(SEARCH("Muy Baja",Y20)))</formula>
    </cfRule>
  </conditionalFormatting>
  <conditionalFormatting sqref="AC20:AC24">
    <cfRule type="containsText" dxfId="1977" priority="530" operator="containsText" text="Catastrófico">
      <formula>NOT(ISERROR(SEARCH("Catastrófico",AC20)))</formula>
    </cfRule>
    <cfRule type="containsText" dxfId="1976" priority="531" operator="containsText" text="Mayor">
      <formula>NOT(ISERROR(SEARCH("Mayor",AC20)))</formula>
    </cfRule>
    <cfRule type="containsText" dxfId="1975" priority="532" operator="containsText" text="Moderado">
      <formula>NOT(ISERROR(SEARCH("Moderado",AC20)))</formula>
    </cfRule>
    <cfRule type="containsText" dxfId="1974" priority="533" operator="containsText" text="Menor">
      <formula>NOT(ISERROR(SEARCH("Menor",AC20)))</formula>
    </cfRule>
    <cfRule type="containsText" dxfId="1973" priority="534" operator="containsText" text="Leve">
      <formula>NOT(ISERROR(SEARCH("Leve",AC20)))</formula>
    </cfRule>
  </conditionalFormatting>
  <conditionalFormatting sqref="AG20">
    <cfRule type="containsText" dxfId="1972" priority="521" operator="containsText" text="Extremo">
      <formula>NOT(ISERROR(SEARCH("Extremo",AG20)))</formula>
    </cfRule>
    <cfRule type="containsText" dxfId="1971" priority="522" operator="containsText" text="Alto">
      <formula>NOT(ISERROR(SEARCH("Alto",AG20)))</formula>
    </cfRule>
    <cfRule type="containsText" dxfId="1970" priority="523" operator="containsText" text="Moderado">
      <formula>NOT(ISERROR(SEARCH("Moderado",AG20)))</formula>
    </cfRule>
    <cfRule type="containsText" dxfId="1969" priority="524" operator="containsText" text="Menor">
      <formula>NOT(ISERROR(SEARCH("Menor",AG20)))</formula>
    </cfRule>
    <cfRule type="containsText" dxfId="1968" priority="525" operator="containsText" text="Bajo">
      <formula>NOT(ISERROR(SEARCH("Bajo",AG20)))</formula>
    </cfRule>
    <cfRule type="containsText" dxfId="1967" priority="526" operator="containsText" text="Moderado">
      <formula>NOT(ISERROR(SEARCH("Moderado",AG20)))</formula>
    </cfRule>
    <cfRule type="containsText" dxfId="1966" priority="527" operator="containsText" text="Extremo">
      <formula>NOT(ISERROR(SEARCH("Extremo",AG20)))</formula>
    </cfRule>
    <cfRule type="containsText" dxfId="1965" priority="528" operator="containsText" text="Baja">
      <formula>NOT(ISERROR(SEARCH("Baja",AG20)))</formula>
    </cfRule>
    <cfRule type="containsText" dxfId="1964" priority="529" operator="containsText" text="Alto">
      <formula>NOT(ISERROR(SEARCH("Alto",AG20)))</formula>
    </cfRule>
  </conditionalFormatting>
  <conditionalFormatting sqref="AE20:AE24">
    <cfRule type="containsText" dxfId="1963" priority="511" operator="containsText" text="Catastrófico">
      <formula>NOT(ISERROR(SEARCH("Catastrófico",AE20)))</formula>
    </cfRule>
    <cfRule type="containsText" dxfId="1962" priority="512" operator="containsText" text="Moderado">
      <formula>NOT(ISERROR(SEARCH("Moderado",AE20)))</formula>
    </cfRule>
    <cfRule type="containsText" dxfId="1961" priority="513" operator="containsText" text="Menor">
      <formula>NOT(ISERROR(SEARCH("Menor",AE20)))</formula>
    </cfRule>
    <cfRule type="containsText" dxfId="1960" priority="514" operator="containsText" text="Leve">
      <formula>NOT(ISERROR(SEARCH("Leve",AE20)))</formula>
    </cfRule>
    <cfRule type="containsText" dxfId="1959" priority="515" operator="containsText" text="Mayor">
      <formula>NOT(ISERROR(SEARCH("Mayor",AE20)))</formula>
    </cfRule>
  </conditionalFormatting>
  <conditionalFormatting sqref="Y25:Y29">
    <cfRule type="containsText" dxfId="1958" priority="475" operator="containsText" text="Muy Alta">
      <formula>NOT(ISERROR(SEARCH("Muy Alta",Y25)))</formula>
    </cfRule>
    <cfRule type="containsText" dxfId="1957" priority="476" operator="containsText" text="Alta">
      <formula>NOT(ISERROR(SEARCH("Alta",Y25)))</formula>
    </cfRule>
    <cfRule type="containsText" dxfId="1956" priority="477" operator="containsText" text="Media">
      <formula>NOT(ISERROR(SEARCH("Media",Y25)))</formula>
    </cfRule>
    <cfRule type="containsText" dxfId="1955" priority="478" operator="containsText" text="Muy Baja">
      <formula>NOT(ISERROR(SEARCH("Muy Baja",Y25)))</formula>
    </cfRule>
    <cfRule type="containsText" dxfId="1954" priority="479" operator="containsText" text="Baja">
      <formula>NOT(ISERROR(SEARCH("Baja",Y25)))</formula>
    </cfRule>
    <cfRule type="containsText" dxfId="1953" priority="480" operator="containsText" text="Muy Baja">
      <formula>NOT(ISERROR(SEARCH("Muy Baja",Y25)))</formula>
    </cfRule>
  </conditionalFormatting>
  <conditionalFormatting sqref="AC25:AC29">
    <cfRule type="containsText" dxfId="1952" priority="470" operator="containsText" text="Catastrófico">
      <formula>NOT(ISERROR(SEARCH("Catastrófico",AC25)))</formula>
    </cfRule>
    <cfRule type="containsText" dxfId="1951" priority="471" operator="containsText" text="Mayor">
      <formula>NOT(ISERROR(SEARCH("Mayor",AC25)))</formula>
    </cfRule>
    <cfRule type="containsText" dxfId="1950" priority="472" operator="containsText" text="Moderado">
      <formula>NOT(ISERROR(SEARCH("Moderado",AC25)))</formula>
    </cfRule>
    <cfRule type="containsText" dxfId="1949" priority="473" operator="containsText" text="Menor">
      <formula>NOT(ISERROR(SEARCH("Menor",AC25)))</formula>
    </cfRule>
    <cfRule type="containsText" dxfId="1948" priority="474" operator="containsText" text="Leve">
      <formula>NOT(ISERROR(SEARCH("Leve",AC25)))</formula>
    </cfRule>
  </conditionalFormatting>
  <conditionalFormatting sqref="AG25">
    <cfRule type="containsText" dxfId="1947" priority="461" operator="containsText" text="Extremo">
      <formula>NOT(ISERROR(SEARCH("Extremo",AG25)))</formula>
    </cfRule>
    <cfRule type="containsText" dxfId="1946" priority="462" operator="containsText" text="Alto">
      <formula>NOT(ISERROR(SEARCH("Alto",AG25)))</formula>
    </cfRule>
    <cfRule type="containsText" dxfId="1945" priority="463" operator="containsText" text="Moderado">
      <formula>NOT(ISERROR(SEARCH("Moderado",AG25)))</formula>
    </cfRule>
    <cfRule type="containsText" dxfId="1944" priority="464" operator="containsText" text="Menor">
      <formula>NOT(ISERROR(SEARCH("Menor",AG25)))</formula>
    </cfRule>
    <cfRule type="containsText" dxfId="1943" priority="465" operator="containsText" text="Bajo">
      <formula>NOT(ISERROR(SEARCH("Bajo",AG25)))</formula>
    </cfRule>
    <cfRule type="containsText" dxfId="1942" priority="466" operator="containsText" text="Moderado">
      <formula>NOT(ISERROR(SEARCH("Moderado",AG25)))</formula>
    </cfRule>
    <cfRule type="containsText" dxfId="1941" priority="467" operator="containsText" text="Extremo">
      <formula>NOT(ISERROR(SEARCH("Extremo",AG25)))</formula>
    </cfRule>
    <cfRule type="containsText" dxfId="1940" priority="468" operator="containsText" text="Baja">
      <formula>NOT(ISERROR(SEARCH("Baja",AG25)))</formula>
    </cfRule>
    <cfRule type="containsText" dxfId="1939" priority="469" operator="containsText" text="Alto">
      <formula>NOT(ISERROR(SEARCH("Alto",AG25)))</formula>
    </cfRule>
  </conditionalFormatting>
  <conditionalFormatting sqref="AE25:AE34">
    <cfRule type="containsText" dxfId="1938" priority="451" operator="containsText" text="Catastrófico">
      <formula>NOT(ISERROR(SEARCH("Catastrófico",AE25)))</formula>
    </cfRule>
    <cfRule type="containsText" dxfId="1937" priority="452" operator="containsText" text="Moderado">
      <formula>NOT(ISERROR(SEARCH("Moderado",AE25)))</formula>
    </cfRule>
    <cfRule type="containsText" dxfId="1936" priority="453" operator="containsText" text="Menor">
      <formula>NOT(ISERROR(SEARCH("Menor",AE25)))</formula>
    </cfRule>
    <cfRule type="containsText" dxfId="1935" priority="454" operator="containsText" text="Leve">
      <formula>NOT(ISERROR(SEARCH("Leve",AE25)))</formula>
    </cfRule>
    <cfRule type="containsText" dxfId="1934" priority="455" operator="containsText" text="Mayor">
      <formula>NOT(ISERROR(SEARCH("Mayor",AE25)))</formula>
    </cfRule>
  </conditionalFormatting>
  <conditionalFormatting sqref="Y30:Y34">
    <cfRule type="containsText" dxfId="1933" priority="405" operator="containsText" text="Muy Alta">
      <formula>NOT(ISERROR(SEARCH("Muy Alta",Y30)))</formula>
    </cfRule>
    <cfRule type="containsText" dxfId="1932" priority="406" operator="containsText" text="Alta">
      <formula>NOT(ISERROR(SEARCH("Alta",Y30)))</formula>
    </cfRule>
    <cfRule type="containsText" dxfId="1931" priority="407" operator="containsText" text="Media">
      <formula>NOT(ISERROR(SEARCH("Media",Y30)))</formula>
    </cfRule>
    <cfRule type="containsText" dxfId="1930" priority="408" operator="containsText" text="Muy Baja">
      <formula>NOT(ISERROR(SEARCH("Muy Baja",Y30)))</formula>
    </cfRule>
    <cfRule type="containsText" dxfId="1929" priority="409" operator="containsText" text="Baja">
      <formula>NOT(ISERROR(SEARCH("Baja",Y30)))</formula>
    </cfRule>
    <cfRule type="containsText" dxfId="1928" priority="410" operator="containsText" text="Muy Baja">
      <formula>NOT(ISERROR(SEARCH("Muy Baja",Y30)))</formula>
    </cfRule>
  </conditionalFormatting>
  <conditionalFormatting sqref="AC30:AC34">
    <cfRule type="containsText" dxfId="1927" priority="400" operator="containsText" text="Catastrófico">
      <formula>NOT(ISERROR(SEARCH("Catastrófico",AC30)))</formula>
    </cfRule>
    <cfRule type="containsText" dxfId="1926" priority="401" operator="containsText" text="Mayor">
      <formula>NOT(ISERROR(SEARCH("Mayor",AC30)))</formula>
    </cfRule>
    <cfRule type="containsText" dxfId="1925" priority="402" operator="containsText" text="Moderado">
      <formula>NOT(ISERROR(SEARCH("Moderado",AC30)))</formula>
    </cfRule>
    <cfRule type="containsText" dxfId="1924" priority="403" operator="containsText" text="Menor">
      <formula>NOT(ISERROR(SEARCH("Menor",AC30)))</formula>
    </cfRule>
    <cfRule type="containsText" dxfId="1923" priority="404" operator="containsText" text="Leve">
      <formula>NOT(ISERROR(SEARCH("Leve",AC30)))</formula>
    </cfRule>
  </conditionalFormatting>
  <conditionalFormatting sqref="AG30">
    <cfRule type="containsText" dxfId="1922" priority="1" operator="containsText" text="Extremo">
      <formula>NOT(ISERROR(SEARCH("Extremo",AG30)))</formula>
    </cfRule>
    <cfRule type="containsText" dxfId="1921" priority="2" operator="containsText" text="Alto">
      <formula>NOT(ISERROR(SEARCH("Alto",AG30)))</formula>
    </cfRule>
    <cfRule type="containsText" dxfId="1920" priority="3" operator="containsText" text="Moderado">
      <formula>NOT(ISERROR(SEARCH("Moderado",AG30)))</formula>
    </cfRule>
    <cfRule type="containsText" dxfId="1919" priority="4" operator="containsText" text="Menor">
      <formula>NOT(ISERROR(SEARCH("Menor",AG30)))</formula>
    </cfRule>
    <cfRule type="containsText" dxfId="1918" priority="5" operator="containsText" text="Bajo">
      <formula>NOT(ISERROR(SEARCH("Bajo",AG30)))</formula>
    </cfRule>
    <cfRule type="containsText" dxfId="1917" priority="6" operator="containsText" text="Moderado">
      <formula>NOT(ISERROR(SEARCH("Moderado",AG30)))</formula>
    </cfRule>
    <cfRule type="containsText" dxfId="1916" priority="7" operator="containsText" text="Extremo">
      <formula>NOT(ISERROR(SEARCH("Extremo",AG30)))</formula>
    </cfRule>
    <cfRule type="containsText" dxfId="1915" priority="8" operator="containsText" text="Baja">
      <formula>NOT(ISERROR(SEARCH("Baja",AG30)))</formula>
    </cfRule>
    <cfRule type="containsText" dxfId="1914" priority="9" operator="containsText" text="Alto">
      <formula>NOT(ISERROR(SEARCH("Alto",AG30)))</formula>
    </cfRule>
  </conditionalFormatting>
  <dataValidations count="1">
    <dataValidation allowBlank="1" showInputMessage="1" showErrorMessage="1" prompt="Enunciar cuál es el control" sqref="P13 P10:P11 P15:P18 P20: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8" operator="containsText" id="{85F911A9-FF11-4B11-A4CC-F406EAB53E70}">
            <xm:f>NOT(ISERROR(SEARCH('Tabla probabilidad'!$B$5,I10)))</xm:f>
            <xm:f>'Tabla probabilidad'!$B$5</xm:f>
            <x14:dxf>
              <font>
                <color rgb="FF006100"/>
              </font>
              <fill>
                <patternFill>
                  <bgColor rgb="FFC6EFCE"/>
                </patternFill>
              </fill>
            </x14:dxf>
          </x14:cfRule>
          <x14:cfRule type="containsText" priority="85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0" operator="containsText" id="{130BBF8F-6F36-4C1F-BB40-DA538C9DA4BA}">
            <xm:f>NOT(ISERROR(SEARCH('Tabla probabilidad'!$B$5,I15)))</xm:f>
            <xm:f>'Tabla probabilidad'!$B$5</xm:f>
            <x14:dxf>
              <font>
                <color rgb="FF006100"/>
              </font>
              <fill>
                <patternFill>
                  <bgColor rgb="FFC6EFCE"/>
                </patternFill>
              </fill>
            </x14:dxf>
          </x14:cfRule>
          <x14:cfRule type="containsText" priority="591" operator="containsText" id="{0DBD8F32-72F4-47FE-A8E8-92CA123A277C}">
            <xm:f>NOT(ISERROR(SEARCH('Tabla probabilidad'!$B$5,I15)))</xm:f>
            <xm:f>'Tabla probabilidad'!$B$5</xm:f>
            <x14:dxf>
              <font>
                <color rgb="FF9C0006"/>
              </font>
              <fill>
                <patternFill>
                  <bgColor rgb="FFFFC7CE"/>
                </patternFill>
              </fill>
            </x14:dxf>
          </x14:cfRule>
          <xm:sqref>I15 I20 I25 I30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xm:sqref>
        </x14:dataValidation>
        <x14:dataValidation type="list" allowBlank="1" showInputMessage="1" showErrorMessage="1" xr:uid="{00000000-0002-0000-0400-000002000000}">
          <x14:formula1>
            <xm:f>LISTA!$K$3:$K$6</xm:f>
          </x14:formula1>
          <xm:sqref>AH10 AH15 AH20 AH25 AH30</xm:sqref>
        </x14:dataValidation>
        <x14:dataValidation type="list" allowBlank="1" showInputMessage="1" showErrorMessage="1" xr:uid="{00000000-0002-0000-0400-000003000000}">
          <x14:formula1>
            <xm:f>LISTA!$E$3:$E$5</xm:f>
          </x14:formula1>
          <xm:sqref>R10:R34</xm:sqref>
        </x14:dataValidation>
        <x14:dataValidation type="list" allowBlank="1" showInputMessage="1" showErrorMessage="1" xr:uid="{00000000-0002-0000-0400-000004000000}">
          <x14:formula1>
            <xm:f>LISTA!$F$3:$F$4</xm:f>
          </x14:formula1>
          <xm:sqref>S10:S34</xm:sqref>
        </x14:dataValidation>
        <x14:dataValidation type="list" allowBlank="1" showInputMessage="1" showErrorMessage="1" xr:uid="{00000000-0002-0000-0400-000005000000}">
          <x14:formula1>
            <xm:f>LISTA!$G$3:$G$4</xm:f>
          </x14:formula1>
          <xm:sqref>U10:U34</xm:sqref>
        </x14:dataValidation>
        <x14:dataValidation type="list" allowBlank="1" showInputMessage="1" showErrorMessage="1" xr:uid="{00000000-0002-0000-0400-000006000000}">
          <x14:formula1>
            <xm:f>LISTA!$H$3:$H$4</xm:f>
          </x14:formula1>
          <xm:sqref>V10:V34</xm:sqref>
        </x14:dataValidation>
        <x14:dataValidation type="list" allowBlank="1" showInputMessage="1" showErrorMessage="1" xr:uid="{00000000-0002-0000-0400-000007000000}">
          <x14:formula1>
            <xm:f>LISTA!$I$3:$I$4</xm:f>
          </x14:formula1>
          <xm:sqref>W10:W34</xm:sqref>
        </x14:dataValidation>
        <x14:dataValidation type="list" allowBlank="1" showInputMessage="1" showErrorMessage="1" xr:uid="{00000000-0002-0000-0400-000008000000}">
          <x14:formula1>
            <xm:f>LISTA!$C$3:$C$10</xm:f>
          </x14:formula1>
          <xm:sqref>G10:G34</xm:sqref>
        </x14:dataValidation>
        <x14:dataValidation type="list" allowBlank="1" showInputMessage="1" showErrorMessage="1" xr:uid="{00000000-0002-0000-0400-000009000000}">
          <x14:formula1>
            <xm:f>LISTA!$D$3:$D$31</xm:f>
          </x14:formula1>
          <xm:sqref>K10:K34</xm:sqref>
        </x14:dataValidation>
        <x14:dataValidation type="list" allowBlank="1" showInputMessage="1" showErrorMessage="1" xr:uid="{00000000-0002-0000-0400-00000A000000}">
          <x14:formula1>
            <xm:f>LISTA!$B$3:$B$9</xm:f>
          </x14:formula1>
          <xm:sqref>C10:C34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G9" sqref="G9"/>
    </sheetView>
  </sheetViews>
  <sheetFormatPr baseColWidth="10" defaultColWidth="11.453125" defaultRowHeight="14.5" x14ac:dyDescent="0.35"/>
  <cols>
    <col min="1" max="1" width="27.453125" style="7" customWidth="1"/>
    <col min="2" max="2" width="33.26953125" style="7" customWidth="1"/>
    <col min="3" max="3" width="70.54296875" style="7" customWidth="1"/>
    <col min="4" max="4" width="46.54296875" style="7" customWidth="1"/>
    <col min="5" max="5" width="40.453125" style="7" customWidth="1"/>
    <col min="6" max="6" width="41.26953125" style="7" customWidth="1"/>
    <col min="7" max="7" width="47.7265625" style="7" customWidth="1"/>
    <col min="8" max="8" width="42.81640625" style="7" customWidth="1"/>
    <col min="9" max="9" width="34" style="7" customWidth="1"/>
    <col min="10" max="16384" width="11.453125" style="7"/>
  </cols>
  <sheetData>
    <row r="3" spans="1:9" x14ac:dyDescent="0.35">
      <c r="A3" s="397" t="s">
        <v>12</v>
      </c>
      <c r="B3" s="397"/>
      <c r="C3" s="397"/>
      <c r="D3" s="397"/>
      <c r="E3" s="397"/>
      <c r="F3" s="397"/>
      <c r="G3" s="397"/>
      <c r="H3" s="397"/>
    </row>
    <row r="4" spans="1:9" x14ac:dyDescent="0.35">
      <c r="A4" s="397"/>
      <c r="B4" s="397"/>
      <c r="C4" s="397"/>
      <c r="D4" s="397"/>
      <c r="E4" s="397"/>
      <c r="F4" s="397"/>
      <c r="G4" s="397"/>
      <c r="H4" s="397"/>
    </row>
    <row r="5" spans="1:9" ht="33" thickBot="1" x14ac:dyDescent="0.4">
      <c r="A5" s="19"/>
      <c r="B5" s="19"/>
      <c r="C5" s="19"/>
      <c r="D5" s="19"/>
      <c r="E5" s="19"/>
      <c r="F5" s="19"/>
      <c r="G5" s="19"/>
      <c r="H5" s="19"/>
    </row>
    <row r="6" spans="1:9" ht="71.25" customHeight="1" thickBot="1" x14ac:dyDescent="0.4">
      <c r="A6" s="398" t="s">
        <v>12</v>
      </c>
      <c r="B6" s="84" t="s">
        <v>93</v>
      </c>
      <c r="C6" s="85" t="s">
        <v>94</v>
      </c>
      <c r="D6" s="85" t="s">
        <v>95</v>
      </c>
      <c r="E6" s="85" t="s">
        <v>96</v>
      </c>
      <c r="F6" s="85" t="s">
        <v>97</v>
      </c>
      <c r="G6" s="180" t="s">
        <v>98</v>
      </c>
      <c r="H6" s="84" t="s">
        <v>99</v>
      </c>
      <c r="I6" s="84" t="s">
        <v>426</v>
      </c>
    </row>
    <row r="7" spans="1:9" ht="265.5" customHeight="1" thickBot="1" x14ac:dyDescent="0.4">
      <c r="A7" s="399"/>
      <c r="B7" s="20" t="s">
        <v>100</v>
      </c>
      <c r="C7" s="20" t="s">
        <v>101</v>
      </c>
      <c r="D7" s="20" t="s">
        <v>102</v>
      </c>
      <c r="E7" s="20" t="s">
        <v>103</v>
      </c>
      <c r="F7" s="20" t="s">
        <v>104</v>
      </c>
      <c r="G7" s="21" t="s">
        <v>105</v>
      </c>
      <c r="H7" s="228" t="s">
        <v>106</v>
      </c>
      <c r="I7" s="228" t="s">
        <v>427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RowHeight="14.5" x14ac:dyDescent="0.35"/>
  <cols>
    <col min="2" max="2" width="24.1796875" customWidth="1"/>
    <col min="3" max="3" width="75.7265625" customWidth="1"/>
    <col min="4" max="4" width="29.81640625" customWidth="1"/>
    <col min="32" max="137" width="11.453125" style="130"/>
  </cols>
  <sheetData>
    <row r="1" spans="1:31" s="130" customFormat="1" x14ac:dyDescent="0.35"/>
    <row r="2" spans="1:31" ht="23" x14ac:dyDescent="0.35">
      <c r="A2" s="7"/>
      <c r="B2" s="400" t="s">
        <v>107</v>
      </c>
      <c r="C2" s="400"/>
      <c r="D2" s="400"/>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35">
      <c r="A3" s="7"/>
      <c r="B3" s="119"/>
      <c r="C3" s="119"/>
      <c r="D3" s="119"/>
      <c r="E3" s="7"/>
      <c r="F3" s="7"/>
      <c r="G3" s="7"/>
      <c r="H3" s="7"/>
      <c r="I3" s="7"/>
      <c r="J3" s="7"/>
      <c r="K3" s="7"/>
      <c r="L3" s="7"/>
      <c r="M3" s="7"/>
      <c r="N3" s="7"/>
      <c r="O3" s="7"/>
      <c r="P3" s="7"/>
      <c r="Q3" s="7"/>
      <c r="R3" s="7"/>
      <c r="S3" s="7"/>
      <c r="T3" s="7"/>
      <c r="U3" s="7"/>
      <c r="V3" s="7"/>
      <c r="W3" s="7"/>
      <c r="X3" s="7"/>
      <c r="Y3" s="7"/>
      <c r="Z3" s="7"/>
      <c r="AA3" s="7"/>
      <c r="AB3" s="7"/>
      <c r="AC3" s="7"/>
      <c r="AD3" s="7"/>
      <c r="AE3" s="7"/>
    </row>
    <row r="4" spans="1:31" ht="23" x14ac:dyDescent="0.35">
      <c r="A4" s="7"/>
      <c r="B4" s="22"/>
      <c r="C4" s="133" t="s">
        <v>108</v>
      </c>
      <c r="D4" s="133"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 x14ac:dyDescent="0.35">
      <c r="A5" s="7"/>
      <c r="B5" s="134" t="s">
        <v>110</v>
      </c>
      <c r="C5" s="135" t="s">
        <v>450</v>
      </c>
      <c r="D5" s="13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 x14ac:dyDescent="0.35">
      <c r="A6" s="7"/>
      <c r="B6" s="137" t="s">
        <v>111</v>
      </c>
      <c r="C6" s="138" t="s">
        <v>112</v>
      </c>
      <c r="D6" s="13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 x14ac:dyDescent="0.35">
      <c r="A7" s="7"/>
      <c r="B7" s="140" t="s">
        <v>113</v>
      </c>
      <c r="C7" s="138" t="s">
        <v>114</v>
      </c>
      <c r="D7" s="13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7.5" x14ac:dyDescent="0.35">
      <c r="A8" s="7"/>
      <c r="B8" s="141" t="s">
        <v>115</v>
      </c>
      <c r="C8" s="138" t="s">
        <v>116</v>
      </c>
      <c r="D8" s="13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 x14ac:dyDescent="0.35">
      <c r="A9" s="7"/>
      <c r="B9" s="142" t="s">
        <v>117</v>
      </c>
      <c r="C9" s="138" t="s">
        <v>118</v>
      </c>
      <c r="D9" s="139">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3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3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3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3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3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3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3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3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3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3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3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3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3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3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3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3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3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3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3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3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3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3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3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3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30" customFormat="1" x14ac:dyDescent="0.35"/>
    <row r="35" spans="1:31" s="130" customFormat="1" x14ac:dyDescent="0.35"/>
    <row r="36" spans="1:31" s="130" customFormat="1" x14ac:dyDescent="0.35"/>
    <row r="37" spans="1:31" s="130" customFormat="1" x14ac:dyDescent="0.35"/>
    <row r="38" spans="1:31" s="130" customFormat="1" x14ac:dyDescent="0.35"/>
    <row r="39" spans="1:31" s="130" customFormat="1" x14ac:dyDescent="0.35"/>
    <row r="40" spans="1:31" s="130" customFormat="1" x14ac:dyDescent="0.35"/>
    <row r="41" spans="1:31" s="130" customFormat="1" x14ac:dyDescent="0.35"/>
    <row r="42" spans="1:31" s="130" customFormat="1" x14ac:dyDescent="0.35"/>
    <row r="43" spans="1:31" s="130" customFormat="1" x14ac:dyDescent="0.35"/>
    <row r="44" spans="1:31" s="130" customFormat="1" x14ac:dyDescent="0.35"/>
    <row r="45" spans="1:31" s="130" customFormat="1" x14ac:dyDescent="0.35"/>
    <row r="46" spans="1:31" s="130" customFormat="1" x14ac:dyDescent="0.35"/>
    <row r="47" spans="1:31" s="130" customFormat="1" x14ac:dyDescent="0.35"/>
    <row r="48" spans="1:31" s="130" customFormat="1" x14ac:dyDescent="0.35"/>
    <row r="49" s="130" customFormat="1" x14ac:dyDescent="0.35"/>
    <row r="50" s="130" customFormat="1" x14ac:dyDescent="0.35"/>
    <row r="51" s="130" customFormat="1" x14ac:dyDescent="0.35"/>
    <row r="52" s="130" customFormat="1" x14ac:dyDescent="0.35"/>
    <row r="53" s="130" customFormat="1" x14ac:dyDescent="0.35"/>
    <row r="54" s="130" customFormat="1" x14ac:dyDescent="0.35"/>
    <row r="55" s="130" customFormat="1" x14ac:dyDescent="0.35"/>
    <row r="56" s="130" customFormat="1" x14ac:dyDescent="0.35"/>
    <row r="57" s="130" customFormat="1" x14ac:dyDescent="0.35"/>
    <row r="58" s="130" customFormat="1" x14ac:dyDescent="0.35"/>
    <row r="59" s="130" customFormat="1" x14ac:dyDescent="0.35"/>
    <row r="60" s="130" customFormat="1" x14ac:dyDescent="0.35"/>
    <row r="61" s="130" customFormat="1" x14ac:dyDescent="0.35"/>
    <row r="62" s="130" customFormat="1" x14ac:dyDescent="0.35"/>
    <row r="63" s="130" customFormat="1" x14ac:dyDescent="0.35"/>
    <row r="64" s="130" customFormat="1" x14ac:dyDescent="0.35"/>
    <row r="65" s="130" customFormat="1" x14ac:dyDescent="0.35"/>
    <row r="66" s="130" customFormat="1" x14ac:dyDescent="0.35"/>
    <row r="67" s="130" customFormat="1" x14ac:dyDescent="0.35"/>
    <row r="68" s="130" customFormat="1" x14ac:dyDescent="0.35"/>
    <row r="69" s="130" customFormat="1" x14ac:dyDescent="0.35"/>
    <row r="70" s="130" customFormat="1" x14ac:dyDescent="0.35"/>
    <row r="71" s="130" customFormat="1" x14ac:dyDescent="0.35"/>
    <row r="72" s="130" customFormat="1" x14ac:dyDescent="0.35"/>
    <row r="73" s="130" customFormat="1" x14ac:dyDescent="0.35"/>
    <row r="74" s="130" customFormat="1" x14ac:dyDescent="0.35"/>
    <row r="75" s="130" customFormat="1" x14ac:dyDescent="0.35"/>
    <row r="76" s="130" customFormat="1" x14ac:dyDescent="0.35"/>
    <row r="77" s="130" customFormat="1" x14ac:dyDescent="0.35"/>
    <row r="78" s="130" customFormat="1" x14ac:dyDescent="0.35"/>
    <row r="79" s="130" customFormat="1" x14ac:dyDescent="0.35"/>
    <row r="80" s="130" customFormat="1" x14ac:dyDescent="0.35"/>
    <row r="81" s="130" customFormat="1" x14ac:dyDescent="0.35"/>
    <row r="82" s="130" customFormat="1" x14ac:dyDescent="0.35"/>
    <row r="83" s="130" customFormat="1" x14ac:dyDescent="0.35"/>
    <row r="84" s="130" customFormat="1" x14ac:dyDescent="0.35"/>
    <row r="85" s="130" customFormat="1" x14ac:dyDescent="0.35"/>
    <row r="86" s="130" customFormat="1" x14ac:dyDescent="0.35"/>
    <row r="87" s="130" customFormat="1" x14ac:dyDescent="0.35"/>
    <row r="88" s="130" customFormat="1" x14ac:dyDescent="0.35"/>
    <row r="89" s="130" customFormat="1" x14ac:dyDescent="0.35"/>
    <row r="90" s="130" customFormat="1" x14ac:dyDescent="0.35"/>
    <row r="91" s="130" customFormat="1" x14ac:dyDescent="0.35"/>
    <row r="92" s="130" customFormat="1" x14ac:dyDescent="0.35"/>
    <row r="93" s="130" customFormat="1" x14ac:dyDescent="0.35"/>
    <row r="94" s="130" customFormat="1" x14ac:dyDescent="0.35"/>
    <row r="95" s="130" customFormat="1" x14ac:dyDescent="0.35"/>
    <row r="96" s="130" customFormat="1" x14ac:dyDescent="0.35"/>
    <row r="97" s="130" customFormat="1" x14ac:dyDescent="0.35"/>
    <row r="98" s="130" customFormat="1" x14ac:dyDescent="0.35"/>
    <row r="99" s="130" customFormat="1" x14ac:dyDescent="0.35"/>
    <row r="100" s="130" customFormat="1" x14ac:dyDescent="0.35"/>
    <row r="101" s="130" customFormat="1" x14ac:dyDescent="0.35"/>
    <row r="102" s="130" customFormat="1" x14ac:dyDescent="0.35"/>
    <row r="103" s="130" customFormat="1" x14ac:dyDescent="0.35"/>
    <row r="104" s="130" customFormat="1" x14ac:dyDescent="0.35"/>
    <row r="105" s="130" customFormat="1" x14ac:dyDescent="0.35"/>
    <row r="106" s="130" customFormat="1" x14ac:dyDescent="0.35"/>
    <row r="107" s="130" customFormat="1" x14ac:dyDescent="0.35"/>
    <row r="108" s="130" customFormat="1" x14ac:dyDescent="0.35"/>
    <row r="109" s="130" customFormat="1" x14ac:dyDescent="0.35"/>
    <row r="110" s="130" customFormat="1" x14ac:dyDescent="0.35"/>
    <row r="111" s="130" customFormat="1" x14ac:dyDescent="0.35"/>
    <row r="112" s="130" customFormat="1" x14ac:dyDescent="0.35"/>
    <row r="113" s="130" customFormat="1" x14ac:dyDescent="0.35"/>
    <row r="114" s="130" customFormat="1" x14ac:dyDescent="0.35"/>
    <row r="115" s="130" customFormat="1" x14ac:dyDescent="0.35"/>
    <row r="116" s="130" customFormat="1" x14ac:dyDescent="0.35"/>
    <row r="117" s="130" customFormat="1" x14ac:dyDescent="0.35"/>
    <row r="118" s="130" customFormat="1" x14ac:dyDescent="0.35"/>
    <row r="119" s="130" customFormat="1" x14ac:dyDescent="0.35"/>
    <row r="120" s="130" customFormat="1" x14ac:dyDescent="0.35"/>
    <row r="121" s="130" customFormat="1" x14ac:dyDescent="0.35"/>
    <row r="122" s="130" customFormat="1" x14ac:dyDescent="0.35"/>
    <row r="123" s="130" customFormat="1" x14ac:dyDescent="0.35"/>
    <row r="124" s="130" customFormat="1" x14ac:dyDescent="0.35"/>
    <row r="125" s="130" customFormat="1" x14ac:dyDescent="0.35"/>
    <row r="126" s="130" customFormat="1" x14ac:dyDescent="0.35"/>
    <row r="127" s="130" customFormat="1" x14ac:dyDescent="0.35"/>
    <row r="128" s="130" customFormat="1" x14ac:dyDescent="0.35"/>
    <row r="129" s="130" customFormat="1" x14ac:dyDescent="0.35"/>
    <row r="130" s="130" customFormat="1" x14ac:dyDescent="0.35"/>
    <row r="131" s="130" customFormat="1" x14ac:dyDescent="0.35"/>
    <row r="132" s="130" customFormat="1" x14ac:dyDescent="0.35"/>
    <row r="133" s="130" customFormat="1" x14ac:dyDescent="0.35"/>
    <row r="134" s="130" customFormat="1" x14ac:dyDescent="0.35"/>
    <row r="135" s="130" customFormat="1" x14ac:dyDescent="0.35"/>
    <row r="136" s="130" customFormat="1" x14ac:dyDescent="0.35"/>
    <row r="137" s="130" customFormat="1" x14ac:dyDescent="0.35"/>
    <row r="138" s="130" customFormat="1" x14ac:dyDescent="0.35"/>
    <row r="139" s="130" customFormat="1" x14ac:dyDescent="0.35"/>
    <row r="140" s="130" customFormat="1" x14ac:dyDescent="0.35"/>
    <row r="141" s="130" customFormat="1" x14ac:dyDescent="0.35"/>
    <row r="142" s="130" customFormat="1" x14ac:dyDescent="0.35"/>
    <row r="143" s="130" customFormat="1" x14ac:dyDescent="0.35"/>
    <row r="144" s="130" customFormat="1" x14ac:dyDescent="0.35"/>
    <row r="145" s="130" customFormat="1" x14ac:dyDescent="0.35"/>
    <row r="146" s="130" customFormat="1" x14ac:dyDescent="0.35"/>
    <row r="147" s="130" customFormat="1" x14ac:dyDescent="0.35"/>
    <row r="148" s="130" customFormat="1" x14ac:dyDescent="0.35"/>
    <row r="149" s="130" customFormat="1" x14ac:dyDescent="0.35"/>
    <row r="150" s="130" customFormat="1" x14ac:dyDescent="0.35"/>
    <row r="151" s="130" customFormat="1" x14ac:dyDescent="0.35"/>
    <row r="152" s="130" customFormat="1" x14ac:dyDescent="0.35"/>
    <row r="153" s="130" customFormat="1" x14ac:dyDescent="0.35"/>
    <row r="154" s="130" customFormat="1" x14ac:dyDescent="0.35"/>
    <row r="155" s="130" customFormat="1" x14ac:dyDescent="0.35"/>
    <row r="156" s="130" customFormat="1" x14ac:dyDescent="0.35"/>
    <row r="157" s="130" customFormat="1" x14ac:dyDescent="0.35"/>
    <row r="158" s="130" customFormat="1" x14ac:dyDescent="0.35"/>
    <row r="159" s="130" customFormat="1" x14ac:dyDescent="0.35"/>
    <row r="160" s="130" customFormat="1" x14ac:dyDescent="0.35"/>
    <row r="161" s="130" customFormat="1" x14ac:dyDescent="0.35"/>
    <row r="162" s="130" customFormat="1" x14ac:dyDescent="0.35"/>
    <row r="163" s="130" customFormat="1" x14ac:dyDescent="0.35"/>
    <row r="164" s="130" customFormat="1" x14ac:dyDescent="0.35"/>
    <row r="165" s="130" customFormat="1" x14ac:dyDescent="0.35"/>
    <row r="166" s="130" customFormat="1" x14ac:dyDescent="0.35"/>
    <row r="167" s="130" customFormat="1" x14ac:dyDescent="0.35"/>
    <row r="168" s="130" customFormat="1" x14ac:dyDescent="0.35"/>
    <row r="169" s="130" customFormat="1" x14ac:dyDescent="0.35"/>
    <row r="170" s="130" customFormat="1" x14ac:dyDescent="0.35"/>
    <row r="171" s="130" customFormat="1" x14ac:dyDescent="0.35"/>
    <row r="172" s="130" customFormat="1" x14ac:dyDescent="0.35"/>
    <row r="173" s="130" customFormat="1" x14ac:dyDescent="0.35"/>
    <row r="174" s="130" customFormat="1" x14ac:dyDescent="0.35"/>
    <row r="175" s="130" customFormat="1" x14ac:dyDescent="0.35"/>
    <row r="176" s="130" customFormat="1" x14ac:dyDescent="0.35"/>
    <row r="177" s="130" customFormat="1" x14ac:dyDescent="0.35"/>
    <row r="178" s="130" customFormat="1" x14ac:dyDescent="0.35"/>
    <row r="179" s="130" customFormat="1" x14ac:dyDescent="0.35"/>
    <row r="180" s="130" customFormat="1" x14ac:dyDescent="0.35"/>
    <row r="181" s="130" customFormat="1" x14ac:dyDescent="0.35"/>
    <row r="182" s="130" customFormat="1" x14ac:dyDescent="0.35"/>
    <row r="183" s="130" customFormat="1" x14ac:dyDescent="0.35"/>
    <row r="184" s="130" customFormat="1" x14ac:dyDescent="0.35"/>
    <row r="185" s="130" customFormat="1" x14ac:dyDescent="0.35"/>
    <row r="186" s="130" customFormat="1" x14ac:dyDescent="0.35"/>
    <row r="187" s="130" customFormat="1" x14ac:dyDescent="0.35"/>
    <row r="188" s="130" customFormat="1" x14ac:dyDescent="0.35"/>
    <row r="189" s="130" customFormat="1" x14ac:dyDescent="0.35"/>
    <row r="190" s="130" customFormat="1" x14ac:dyDescent="0.35"/>
    <row r="191" s="130" customFormat="1" x14ac:dyDescent="0.35"/>
    <row r="192" s="130" customFormat="1" x14ac:dyDescent="0.35"/>
    <row r="193" s="130" customFormat="1" x14ac:dyDescent="0.35"/>
    <row r="194" s="130" customFormat="1" x14ac:dyDescent="0.35"/>
    <row r="195" s="130" customFormat="1" x14ac:dyDescent="0.35"/>
    <row r="196" s="130" customFormat="1" x14ac:dyDescent="0.35"/>
    <row r="197" s="130" customFormat="1" x14ac:dyDescent="0.35"/>
    <row r="198" s="130" customFormat="1" x14ac:dyDescent="0.35"/>
    <row r="199" s="130" customFormat="1" x14ac:dyDescent="0.35"/>
    <row r="200" s="130" customFormat="1" x14ac:dyDescent="0.35"/>
    <row r="201" s="130" customFormat="1" x14ac:dyDescent="0.35"/>
    <row r="202" s="130" customFormat="1" x14ac:dyDescent="0.35"/>
    <row r="203" s="130" customFormat="1" x14ac:dyDescent="0.35"/>
    <row r="204" s="130" customFormat="1" x14ac:dyDescent="0.35"/>
    <row r="205" s="130" customFormat="1" x14ac:dyDescent="0.35"/>
    <row r="206" s="130" customFormat="1" x14ac:dyDescent="0.35"/>
    <row r="207" s="130" customFormat="1" x14ac:dyDescent="0.35"/>
    <row r="208" s="130" customFormat="1" x14ac:dyDescent="0.35"/>
    <row r="209" s="130" customFormat="1" x14ac:dyDescent="0.35"/>
    <row r="210" s="130" customFormat="1" x14ac:dyDescent="0.35"/>
    <row r="211" s="130" customFormat="1" x14ac:dyDescent="0.35"/>
    <row r="212" s="130" customFormat="1" x14ac:dyDescent="0.35"/>
    <row r="213" s="130" customFormat="1" x14ac:dyDescent="0.35"/>
    <row r="214" s="130" customFormat="1" x14ac:dyDescent="0.35"/>
    <row r="215" s="130" customFormat="1" x14ac:dyDescent="0.35"/>
    <row r="216" s="130" customFormat="1" x14ac:dyDescent="0.35"/>
    <row r="217" s="130" customFormat="1" x14ac:dyDescent="0.35"/>
    <row r="218" s="130" customFormat="1" x14ac:dyDescent="0.35"/>
    <row r="219" s="130" customFormat="1" x14ac:dyDescent="0.35"/>
    <row r="220" s="130" customFormat="1" x14ac:dyDescent="0.35"/>
    <row r="221" s="130" customFormat="1" x14ac:dyDescent="0.35"/>
    <row r="222" s="130" customFormat="1" x14ac:dyDescent="0.35"/>
    <row r="223" s="130" customFormat="1" x14ac:dyDescent="0.35"/>
    <row r="224" s="130" customFormat="1" x14ac:dyDescent="0.35"/>
    <row r="225" s="130" customFormat="1" x14ac:dyDescent="0.35"/>
    <row r="226" s="130" customFormat="1" x14ac:dyDescent="0.35"/>
    <row r="227" s="130" customFormat="1" x14ac:dyDescent="0.35"/>
    <row r="228" s="130" customFormat="1" x14ac:dyDescent="0.35"/>
    <row r="229" s="130" customFormat="1" x14ac:dyDescent="0.35"/>
    <row r="230" s="130" customFormat="1" x14ac:dyDescent="0.35"/>
    <row r="231" s="130" customFormat="1" x14ac:dyDescent="0.35"/>
    <row r="232" s="130" customFormat="1" x14ac:dyDescent="0.35"/>
    <row r="233" s="130" customFormat="1" x14ac:dyDescent="0.35"/>
    <row r="234" s="130" customFormat="1" x14ac:dyDescent="0.35"/>
    <row r="235" s="130" customFormat="1" x14ac:dyDescent="0.35"/>
    <row r="236" s="130" customFormat="1" x14ac:dyDescent="0.35"/>
    <row r="237" s="130" customFormat="1" x14ac:dyDescent="0.35"/>
    <row r="238" s="130" customFormat="1" x14ac:dyDescent="0.35"/>
    <row r="239" s="130" customFormat="1" x14ac:dyDescent="0.35"/>
    <row r="240" s="130" customFormat="1" x14ac:dyDescent="0.35"/>
    <row r="241" s="130" customFormat="1" x14ac:dyDescent="0.35"/>
    <row r="242" s="130" customFormat="1" x14ac:dyDescent="0.35"/>
    <row r="243" s="130" customFormat="1" x14ac:dyDescent="0.35"/>
    <row r="244" s="130" customFormat="1" x14ac:dyDescent="0.35"/>
    <row r="245" s="130" customFormat="1" x14ac:dyDescent="0.35"/>
    <row r="246" s="130" customFormat="1" x14ac:dyDescent="0.35"/>
    <row r="247" s="130" customFormat="1" x14ac:dyDescent="0.35"/>
    <row r="248" s="130" customFormat="1" x14ac:dyDescent="0.35"/>
    <row r="249" s="130" customFormat="1" x14ac:dyDescent="0.35"/>
    <row r="250" s="130" customFormat="1" x14ac:dyDescent="0.35"/>
    <row r="251" s="130" customFormat="1" x14ac:dyDescent="0.35"/>
    <row r="252" s="130" customFormat="1" x14ac:dyDescent="0.35"/>
    <row r="253" s="130" customFormat="1" x14ac:dyDescent="0.35"/>
    <row r="254" s="130" customFormat="1" x14ac:dyDescent="0.35"/>
    <row r="255" s="130" customFormat="1" x14ac:dyDescent="0.35"/>
    <row r="256" s="130" customFormat="1" x14ac:dyDescent="0.35"/>
    <row r="257" s="130" customFormat="1" x14ac:dyDescent="0.35"/>
    <row r="258" s="130" customFormat="1" x14ac:dyDescent="0.35"/>
    <row r="259" s="130" customFormat="1" x14ac:dyDescent="0.35"/>
    <row r="260" s="130" customFormat="1" x14ac:dyDescent="0.35"/>
    <row r="261" s="130" customFormat="1" x14ac:dyDescent="0.35"/>
    <row r="262" s="130" customFormat="1" x14ac:dyDescent="0.35"/>
    <row r="263" s="130" customFormat="1" x14ac:dyDescent="0.35"/>
    <row r="264" s="130" customFormat="1" x14ac:dyDescent="0.35"/>
    <row r="265" s="130" customFormat="1" x14ac:dyDescent="0.35"/>
    <row r="266" s="130" customFormat="1" x14ac:dyDescent="0.35"/>
    <row r="267" s="130" customFormat="1" x14ac:dyDescent="0.35"/>
    <row r="268" s="130" customFormat="1" x14ac:dyDescent="0.35"/>
    <row r="269" s="130" customFormat="1" x14ac:dyDescent="0.35"/>
    <row r="270" s="130" customFormat="1" x14ac:dyDescent="0.35"/>
    <row r="271" s="130" customFormat="1" x14ac:dyDescent="0.35"/>
    <row r="272" s="130" customFormat="1" x14ac:dyDescent="0.35"/>
    <row r="273" s="130" customFormat="1" x14ac:dyDescent="0.35"/>
    <row r="274" s="130" customFormat="1" x14ac:dyDescent="0.35"/>
    <row r="275" s="130" customFormat="1" x14ac:dyDescent="0.35"/>
    <row r="276" s="130" customFormat="1" x14ac:dyDescent="0.35"/>
    <row r="277" s="130" customFormat="1" x14ac:dyDescent="0.35"/>
    <row r="278" s="130" customFormat="1" x14ac:dyDescent="0.35"/>
    <row r="279" s="130" customFormat="1" x14ac:dyDescent="0.35"/>
    <row r="280" s="130" customFormat="1" x14ac:dyDescent="0.35"/>
    <row r="281" s="130" customFormat="1" x14ac:dyDescent="0.35"/>
    <row r="282" s="130" customFormat="1" x14ac:dyDescent="0.35"/>
    <row r="283" s="130" customFormat="1" x14ac:dyDescent="0.35"/>
    <row r="284" s="130" customFormat="1" x14ac:dyDescent="0.35"/>
    <row r="285" s="130" customFormat="1" x14ac:dyDescent="0.35"/>
    <row r="286" s="130" customFormat="1" x14ac:dyDescent="0.35"/>
    <row r="287" s="130" customFormat="1" x14ac:dyDescent="0.35"/>
    <row r="288" s="130" customFormat="1" x14ac:dyDescent="0.35"/>
    <row r="289" s="130" customFormat="1" x14ac:dyDescent="0.35"/>
    <row r="290" s="130" customFormat="1" x14ac:dyDescent="0.35"/>
    <row r="291" s="130" customFormat="1" x14ac:dyDescent="0.35"/>
    <row r="292" s="130" customFormat="1" x14ac:dyDescent="0.35"/>
    <row r="293" s="130" customFormat="1" x14ac:dyDescent="0.35"/>
    <row r="294" s="130" customFormat="1" x14ac:dyDescent="0.35"/>
    <row r="295" s="130" customFormat="1" x14ac:dyDescent="0.35"/>
    <row r="296" s="130" customFormat="1" x14ac:dyDescent="0.35"/>
    <row r="297" s="130" customFormat="1" x14ac:dyDescent="0.35"/>
    <row r="298" s="130" customFormat="1" x14ac:dyDescent="0.35"/>
    <row r="299" s="130" customFormat="1" x14ac:dyDescent="0.35"/>
    <row r="300" s="130" customFormat="1" x14ac:dyDescent="0.35"/>
    <row r="301" s="130" customFormat="1" x14ac:dyDescent="0.35"/>
    <row r="302" s="130" customFormat="1" x14ac:dyDescent="0.35"/>
    <row r="303" s="130" customFormat="1" x14ac:dyDescent="0.35"/>
    <row r="304" s="130" customFormat="1" x14ac:dyDescent="0.35"/>
    <row r="305" s="130" customFormat="1" x14ac:dyDescent="0.35"/>
    <row r="306" s="130" customFormat="1" x14ac:dyDescent="0.35"/>
    <row r="307" s="130" customFormat="1" x14ac:dyDescent="0.35"/>
    <row r="308" s="130" customFormat="1" x14ac:dyDescent="0.35"/>
    <row r="309" s="130" customFormat="1" x14ac:dyDescent="0.35"/>
    <row r="310" s="130" customFormat="1" x14ac:dyDescent="0.35"/>
    <row r="311" s="130" customFormat="1" x14ac:dyDescent="0.35"/>
    <row r="312" s="130" customFormat="1" x14ac:dyDescent="0.35"/>
    <row r="313" s="130" customFormat="1" x14ac:dyDescent="0.35"/>
    <row r="314" s="130" customFormat="1" x14ac:dyDescent="0.35"/>
    <row r="315" s="130" customFormat="1" x14ac:dyDescent="0.35"/>
    <row r="316" s="130" customFormat="1" x14ac:dyDescent="0.35"/>
    <row r="317" s="130" customFormat="1" x14ac:dyDescent="0.35"/>
    <row r="318" s="130" customFormat="1" x14ac:dyDescent="0.35"/>
    <row r="319" s="130" customFormat="1" x14ac:dyDescent="0.35"/>
    <row r="320" s="130" customFormat="1" x14ac:dyDescent="0.35"/>
    <row r="321" s="130" customFormat="1" x14ac:dyDescent="0.35"/>
    <row r="322" s="130" customFormat="1" x14ac:dyDescent="0.35"/>
    <row r="323" s="130" customFormat="1" x14ac:dyDescent="0.35"/>
    <row r="324" s="130" customFormat="1" x14ac:dyDescent="0.35"/>
    <row r="325" s="130" customFormat="1" x14ac:dyDescent="0.35"/>
    <row r="326" s="130" customFormat="1" x14ac:dyDescent="0.35"/>
    <row r="327" s="130" customFormat="1" x14ac:dyDescent="0.35"/>
    <row r="328" s="130" customFormat="1" x14ac:dyDescent="0.35"/>
    <row r="329" s="130" customFormat="1" x14ac:dyDescent="0.35"/>
    <row r="330" s="130" customFormat="1" x14ac:dyDescent="0.35"/>
    <row r="331" s="130" customFormat="1" x14ac:dyDescent="0.35"/>
    <row r="332" s="130" customFormat="1" x14ac:dyDescent="0.35"/>
    <row r="333" s="130" customFormat="1" x14ac:dyDescent="0.35"/>
    <row r="334" s="130" customFormat="1" x14ac:dyDescent="0.35"/>
    <row r="335" s="130" customFormat="1" x14ac:dyDescent="0.35"/>
    <row r="336" s="130" customFormat="1" x14ac:dyDescent="0.35"/>
    <row r="337" s="130" customFormat="1" x14ac:dyDescent="0.35"/>
    <row r="338" s="130" customFormat="1" x14ac:dyDescent="0.35"/>
    <row r="339" s="130" customFormat="1" x14ac:dyDescent="0.35"/>
    <row r="340" s="130" customFormat="1" x14ac:dyDescent="0.35"/>
    <row r="341" s="130" customFormat="1" x14ac:dyDescent="0.35"/>
    <row r="342" s="130" customFormat="1" x14ac:dyDescent="0.35"/>
    <row r="343" s="130" customFormat="1" x14ac:dyDescent="0.35"/>
    <row r="344" s="130" customFormat="1" x14ac:dyDescent="0.35"/>
    <row r="345" s="130" customFormat="1" x14ac:dyDescent="0.35"/>
    <row r="346" s="130" customFormat="1" x14ac:dyDescent="0.35"/>
    <row r="347" s="130" customFormat="1" x14ac:dyDescent="0.35"/>
    <row r="348" s="130" customFormat="1" x14ac:dyDescent="0.35"/>
    <row r="349" s="130" customFormat="1" x14ac:dyDescent="0.35"/>
    <row r="350" s="130" customFormat="1" x14ac:dyDescent="0.35"/>
    <row r="351" s="130" customFormat="1" x14ac:dyDescent="0.35"/>
    <row r="352" s="130" customFormat="1" x14ac:dyDescent="0.35"/>
    <row r="353" s="130" customFormat="1" x14ac:dyDescent="0.35"/>
    <row r="354" s="130" customFormat="1" x14ac:dyDescent="0.35"/>
    <row r="355" s="130" customFormat="1" x14ac:dyDescent="0.35"/>
    <row r="356" s="130" customFormat="1" x14ac:dyDescent="0.35"/>
    <row r="357" s="130" customFormat="1" x14ac:dyDescent="0.35"/>
    <row r="358" s="130" customFormat="1" x14ac:dyDescent="0.35"/>
    <row r="359" s="130" customFormat="1" x14ac:dyDescent="0.35"/>
    <row r="360" s="130" customFormat="1" x14ac:dyDescent="0.35"/>
    <row r="361" s="130" customFormat="1" x14ac:dyDescent="0.35"/>
    <row r="362" s="130" customFormat="1" x14ac:dyDescent="0.35"/>
    <row r="363" s="130" customFormat="1" x14ac:dyDescent="0.35"/>
    <row r="364" s="130" customFormat="1" x14ac:dyDescent="0.35"/>
    <row r="365" s="130" customFormat="1" x14ac:dyDescent="0.35"/>
    <row r="366" s="130" customFormat="1" x14ac:dyDescent="0.35"/>
    <row r="367" s="130" customFormat="1" x14ac:dyDescent="0.35"/>
    <row r="368" s="130" customFormat="1" x14ac:dyDescent="0.35"/>
    <row r="369" s="130" customFormat="1" x14ac:dyDescent="0.35"/>
    <row r="370" s="130" customFormat="1" x14ac:dyDescent="0.35"/>
    <row r="371" s="130" customFormat="1" x14ac:dyDescent="0.35"/>
    <row r="372" s="130" customFormat="1" x14ac:dyDescent="0.35"/>
    <row r="373" s="130" customFormat="1" x14ac:dyDescent="0.35"/>
    <row r="374" s="130" customFormat="1" x14ac:dyDescent="0.35"/>
    <row r="375" s="130" customFormat="1" x14ac:dyDescent="0.35"/>
    <row r="376" s="130" customFormat="1" x14ac:dyDescent="0.35"/>
    <row r="377" s="130" customFormat="1" x14ac:dyDescent="0.35"/>
    <row r="378" s="130" customFormat="1" x14ac:dyDescent="0.35"/>
    <row r="379" s="130" customFormat="1" x14ac:dyDescent="0.35"/>
    <row r="380" s="130" customFormat="1" x14ac:dyDescent="0.35"/>
    <row r="381" s="130" customFormat="1" x14ac:dyDescent="0.35"/>
    <row r="382" s="130" customFormat="1" x14ac:dyDescent="0.35"/>
    <row r="383" s="130" customFormat="1" x14ac:dyDescent="0.35"/>
    <row r="384" s="130" customFormat="1" x14ac:dyDescent="0.35"/>
    <row r="385" s="130" customFormat="1" x14ac:dyDescent="0.35"/>
    <row r="386" s="130" customFormat="1" x14ac:dyDescent="0.35"/>
    <row r="387" s="130" customFormat="1" x14ac:dyDescent="0.35"/>
    <row r="388" s="130" customFormat="1" x14ac:dyDescent="0.35"/>
    <row r="389" s="130" customFormat="1" x14ac:dyDescent="0.35"/>
    <row r="390" s="130" customFormat="1" x14ac:dyDescent="0.35"/>
    <row r="391" s="130" customFormat="1" x14ac:dyDescent="0.35"/>
    <row r="392" s="130" customFormat="1" x14ac:dyDescent="0.35"/>
    <row r="393" s="130" customFormat="1" x14ac:dyDescent="0.35"/>
    <row r="394" s="130" customFormat="1" x14ac:dyDescent="0.35"/>
    <row r="395" s="130" customFormat="1" x14ac:dyDescent="0.35"/>
    <row r="396" s="130" customFormat="1" x14ac:dyDescent="0.35"/>
    <row r="397" s="130" customFormat="1" x14ac:dyDescent="0.35"/>
    <row r="398" s="130" customFormat="1" x14ac:dyDescent="0.35"/>
    <row r="399" s="130" customFormat="1" x14ac:dyDescent="0.35"/>
    <row r="400" s="130" customFormat="1" x14ac:dyDescent="0.35"/>
    <row r="401" s="130" customFormat="1" x14ac:dyDescent="0.35"/>
    <row r="402" s="130" customFormat="1" x14ac:dyDescent="0.35"/>
    <row r="403" s="130" customFormat="1" x14ac:dyDescent="0.35"/>
    <row r="404" s="130" customFormat="1" x14ac:dyDescent="0.35"/>
    <row r="405" s="130" customFormat="1" x14ac:dyDescent="0.35"/>
    <row r="406" s="130" customFormat="1" x14ac:dyDescent="0.35"/>
    <row r="407" s="130" customFormat="1" x14ac:dyDescent="0.35"/>
    <row r="408" s="130" customFormat="1" x14ac:dyDescent="0.35"/>
    <row r="409" s="130" customFormat="1" x14ac:dyDescent="0.35"/>
    <row r="410" s="130" customFormat="1" x14ac:dyDescent="0.35"/>
    <row r="411" s="130" customFormat="1" x14ac:dyDescent="0.35"/>
    <row r="412" s="130" customFormat="1" x14ac:dyDescent="0.35"/>
    <row r="413" s="130" customFormat="1" x14ac:dyDescent="0.35"/>
    <row r="414" s="130" customFormat="1" x14ac:dyDescent="0.35"/>
    <row r="415" s="130" customFormat="1" x14ac:dyDescent="0.35"/>
    <row r="416" s="130" customFormat="1" x14ac:dyDescent="0.35"/>
    <row r="417" s="130" customFormat="1" x14ac:dyDescent="0.35"/>
    <row r="418" s="130" customFormat="1" x14ac:dyDescent="0.35"/>
    <row r="419" s="130" customFormat="1" x14ac:dyDescent="0.35"/>
    <row r="420" s="130" customFormat="1" x14ac:dyDescent="0.35"/>
    <row r="421" s="130" customFormat="1" x14ac:dyDescent="0.35"/>
    <row r="422" s="130" customFormat="1" x14ac:dyDescent="0.35"/>
    <row r="423" s="130" customFormat="1" x14ac:dyDescent="0.35"/>
    <row r="424" s="130" customFormat="1" x14ac:dyDescent="0.35"/>
    <row r="425" s="130" customFormat="1" x14ac:dyDescent="0.35"/>
    <row r="426" s="130" customFormat="1" x14ac:dyDescent="0.35"/>
    <row r="427" s="130" customFormat="1" x14ac:dyDescent="0.35"/>
    <row r="428" s="130" customFormat="1" x14ac:dyDescent="0.35"/>
    <row r="429" s="130" customFormat="1" x14ac:dyDescent="0.35"/>
    <row r="430" s="130" customFormat="1" x14ac:dyDescent="0.35"/>
    <row r="431" s="130" customFormat="1" x14ac:dyDescent="0.35"/>
    <row r="432" s="130" customFormat="1" x14ac:dyDescent="0.35"/>
    <row r="433" s="130" customFormat="1" x14ac:dyDescent="0.35"/>
    <row r="434" s="130" customFormat="1" x14ac:dyDescent="0.35"/>
    <row r="435" s="130" customFormat="1" x14ac:dyDescent="0.35"/>
    <row r="436" s="130" customFormat="1" x14ac:dyDescent="0.35"/>
    <row r="437" s="130" customFormat="1" x14ac:dyDescent="0.35"/>
    <row r="438" s="130" customFormat="1" x14ac:dyDescent="0.35"/>
    <row r="439" s="130" customFormat="1" x14ac:dyDescent="0.35"/>
    <row r="440" s="130" customFormat="1" x14ac:dyDescent="0.35"/>
    <row r="441" s="130" customFormat="1" x14ac:dyDescent="0.35"/>
    <row r="442" s="130" customFormat="1" x14ac:dyDescent="0.35"/>
    <row r="443" s="130" customFormat="1" x14ac:dyDescent="0.35"/>
    <row r="444" s="130" customFormat="1" x14ac:dyDescent="0.35"/>
    <row r="445" s="130" customFormat="1" x14ac:dyDescent="0.35"/>
    <row r="446" s="130" customFormat="1" x14ac:dyDescent="0.35"/>
    <row r="447" s="130" customFormat="1" x14ac:dyDescent="0.35"/>
    <row r="448" s="130" customFormat="1" x14ac:dyDescent="0.35"/>
    <row r="449" s="130" customFormat="1" x14ac:dyDescent="0.35"/>
    <row r="450" s="130" customFormat="1" x14ac:dyDescent="0.35"/>
    <row r="451" s="130" customFormat="1" x14ac:dyDescent="0.35"/>
    <row r="452" s="130" customFormat="1" x14ac:dyDescent="0.35"/>
    <row r="453" s="130" customFormat="1" x14ac:dyDescent="0.35"/>
    <row r="454" s="130" customFormat="1" x14ac:dyDescent="0.35"/>
    <row r="455" s="130" customFormat="1" x14ac:dyDescent="0.35"/>
    <row r="456" s="130" customFormat="1" x14ac:dyDescent="0.35"/>
    <row r="457" s="130" customFormat="1" x14ac:dyDescent="0.35"/>
    <row r="458" s="130" customFormat="1" x14ac:dyDescent="0.35"/>
    <row r="459" s="130" customFormat="1" x14ac:dyDescent="0.35"/>
    <row r="460" s="130" customFormat="1" x14ac:dyDescent="0.35"/>
    <row r="461" s="130" customFormat="1" x14ac:dyDescent="0.35"/>
    <row r="462" s="130" customFormat="1" x14ac:dyDescent="0.35"/>
    <row r="463" s="130" customFormat="1" x14ac:dyDescent="0.35"/>
    <row r="464" s="130" customFormat="1" x14ac:dyDescent="0.35"/>
    <row r="465" s="130" customFormat="1" x14ac:dyDescent="0.35"/>
    <row r="466" s="130" customFormat="1" x14ac:dyDescent="0.35"/>
    <row r="467" s="130" customFormat="1" x14ac:dyDescent="0.35"/>
    <row r="468" s="130" customFormat="1" x14ac:dyDescent="0.35"/>
    <row r="469" s="130" customFormat="1" x14ac:dyDescent="0.35"/>
    <row r="470" s="130" customFormat="1" x14ac:dyDescent="0.35"/>
    <row r="471" s="130" customFormat="1" x14ac:dyDescent="0.35"/>
    <row r="472" s="130" customFormat="1" x14ac:dyDescent="0.35"/>
    <row r="473" s="130" customFormat="1" x14ac:dyDescent="0.35"/>
    <row r="474" s="130" customFormat="1" x14ac:dyDescent="0.35"/>
    <row r="475" s="130" customFormat="1" x14ac:dyDescent="0.35"/>
    <row r="476" s="130" customFormat="1" x14ac:dyDescent="0.35"/>
    <row r="477" s="130" customFormat="1" x14ac:dyDescent="0.35"/>
    <row r="478" s="130" customFormat="1" x14ac:dyDescent="0.35"/>
    <row r="479" s="130" customFormat="1" x14ac:dyDescent="0.35"/>
    <row r="480" s="130" customFormat="1" x14ac:dyDescent="0.35"/>
    <row r="481" s="130" customFormat="1" x14ac:dyDescent="0.35"/>
    <row r="482" s="130" customFormat="1" x14ac:dyDescent="0.35"/>
    <row r="483" s="130" customFormat="1" x14ac:dyDescent="0.35"/>
    <row r="484" s="130" customFormat="1" x14ac:dyDescent="0.35"/>
    <row r="485" s="130" customFormat="1" x14ac:dyDescent="0.35"/>
    <row r="486" s="130" customFormat="1" x14ac:dyDescent="0.35"/>
    <row r="487" s="130" customFormat="1" x14ac:dyDescent="0.35"/>
    <row r="488" s="130" customFormat="1" x14ac:dyDescent="0.35"/>
    <row r="489" s="130" customFormat="1" x14ac:dyDescent="0.35"/>
    <row r="490" s="130" customFormat="1" x14ac:dyDescent="0.35"/>
    <row r="491" s="130" customFormat="1" x14ac:dyDescent="0.35"/>
    <row r="492" s="130" customFormat="1" x14ac:dyDescent="0.35"/>
    <row r="493" s="130" customFormat="1" x14ac:dyDescent="0.35"/>
    <row r="494" s="130" customFormat="1" x14ac:dyDescent="0.35"/>
    <row r="495" s="130" customFormat="1" x14ac:dyDescent="0.35"/>
    <row r="496" s="130" customFormat="1" x14ac:dyDescent="0.35"/>
    <row r="497" s="130" customFormat="1" x14ac:dyDescent="0.35"/>
    <row r="498" s="130" customFormat="1" x14ac:dyDescent="0.35"/>
    <row r="499" s="130" customFormat="1" x14ac:dyDescent="0.35"/>
    <row r="500" s="130" customFormat="1" x14ac:dyDescent="0.35"/>
    <row r="501" s="130" customFormat="1" x14ac:dyDescent="0.35"/>
    <row r="502" s="130" customFormat="1" x14ac:dyDescent="0.35"/>
    <row r="503" s="130" customFormat="1" x14ac:dyDescent="0.35"/>
    <row r="504" s="130" customFormat="1" x14ac:dyDescent="0.35"/>
    <row r="505" s="130" customFormat="1" x14ac:dyDescent="0.35"/>
    <row r="506" s="130" customFormat="1" x14ac:dyDescent="0.35"/>
    <row r="507" s="130" customFormat="1" x14ac:dyDescent="0.35"/>
    <row r="508" s="130" customFormat="1" x14ac:dyDescent="0.35"/>
    <row r="509" s="130" customFormat="1" x14ac:dyDescent="0.35"/>
    <row r="510" s="130" customFormat="1" x14ac:dyDescent="0.35"/>
    <row r="511" s="130" customFormat="1" x14ac:dyDescent="0.35"/>
    <row r="512" s="130" customFormat="1" x14ac:dyDescent="0.35"/>
    <row r="513" s="130" customFormat="1" x14ac:dyDescent="0.35"/>
    <row r="514" s="130" customFormat="1" x14ac:dyDescent="0.35"/>
    <row r="515" s="130" customFormat="1" x14ac:dyDescent="0.35"/>
    <row r="516" s="130" customFormat="1" x14ac:dyDescent="0.35"/>
    <row r="517" s="130" customFormat="1" x14ac:dyDescent="0.35"/>
    <row r="518" s="130" customFormat="1" x14ac:dyDescent="0.35"/>
    <row r="519" s="130" customFormat="1" x14ac:dyDescent="0.35"/>
    <row r="520" s="130" customFormat="1" x14ac:dyDescent="0.35"/>
    <row r="521" s="130" customFormat="1" x14ac:dyDescent="0.35"/>
    <row r="522" s="130" customFormat="1" x14ac:dyDescent="0.35"/>
    <row r="523" s="130" customFormat="1" x14ac:dyDescent="0.35"/>
    <row r="524" s="130" customFormat="1" x14ac:dyDescent="0.35"/>
    <row r="525" s="130" customFormat="1" x14ac:dyDescent="0.35"/>
    <row r="526" s="130" customFormat="1" x14ac:dyDescent="0.35"/>
    <row r="527" s="130" customFormat="1" x14ac:dyDescent="0.35"/>
    <row r="528" s="130" customFormat="1" x14ac:dyDescent="0.35"/>
    <row r="529" s="130" customFormat="1" x14ac:dyDescent="0.35"/>
    <row r="530" s="130" customFormat="1" x14ac:dyDescent="0.35"/>
    <row r="531" s="130" customFormat="1" x14ac:dyDescent="0.35"/>
    <row r="532" s="130" customFormat="1" x14ac:dyDescent="0.35"/>
    <row r="533" s="130" customFormat="1" x14ac:dyDescent="0.35"/>
    <row r="534" s="130" customFormat="1" x14ac:dyDescent="0.35"/>
    <row r="535" s="130" customFormat="1" x14ac:dyDescent="0.35"/>
    <row r="536" s="130" customFormat="1" x14ac:dyDescent="0.35"/>
    <row r="537" s="130" customFormat="1" x14ac:dyDescent="0.35"/>
    <row r="538" s="130" customFormat="1" x14ac:dyDescent="0.35"/>
    <row r="539" s="130" customFormat="1" x14ac:dyDescent="0.35"/>
    <row r="540" s="130" customFormat="1" x14ac:dyDescent="0.35"/>
    <row r="541" s="130" customFormat="1" x14ac:dyDescent="0.35"/>
    <row r="542" s="130" customFormat="1" x14ac:dyDescent="0.35"/>
    <row r="543" s="130" customFormat="1" x14ac:dyDescent="0.35"/>
    <row r="544" s="130" customFormat="1" x14ac:dyDescent="0.35"/>
    <row r="545" s="130" customFormat="1" x14ac:dyDescent="0.35"/>
    <row r="546" s="130" customFormat="1" x14ac:dyDescent="0.35"/>
    <row r="547" s="130" customFormat="1" x14ac:dyDescent="0.35"/>
    <row r="548" s="130" customFormat="1" x14ac:dyDescent="0.35"/>
    <row r="549" s="130" customFormat="1" x14ac:dyDescent="0.35"/>
    <row r="550" s="130" customFormat="1" x14ac:dyDescent="0.35"/>
    <row r="551" s="130" customFormat="1" x14ac:dyDescent="0.35"/>
    <row r="552" s="130" customFormat="1" x14ac:dyDescent="0.35"/>
    <row r="553" s="130" customFormat="1" x14ac:dyDescent="0.35"/>
    <row r="554" s="130" customFormat="1" x14ac:dyDescent="0.35"/>
    <row r="555" s="130" customFormat="1" x14ac:dyDescent="0.35"/>
    <row r="556" s="130" customFormat="1" x14ac:dyDescent="0.35"/>
    <row r="557" s="130" customFormat="1" x14ac:dyDescent="0.35"/>
    <row r="558" s="130" customFormat="1" x14ac:dyDescent="0.35"/>
    <row r="559" s="130" customFormat="1" x14ac:dyDescent="0.35"/>
    <row r="560" s="130" customFormat="1" x14ac:dyDescent="0.35"/>
    <row r="561" s="130" customFormat="1" x14ac:dyDescent="0.35"/>
    <row r="562" s="130" customFormat="1" x14ac:dyDescent="0.35"/>
    <row r="563" s="130" customFormat="1" x14ac:dyDescent="0.35"/>
    <row r="564" s="130" customFormat="1" x14ac:dyDescent="0.35"/>
    <row r="565" s="130" customFormat="1" x14ac:dyDescent="0.35"/>
    <row r="566" s="130" customFormat="1" x14ac:dyDescent="0.35"/>
    <row r="567" s="130" customFormat="1" x14ac:dyDescent="0.35"/>
    <row r="568" s="130" customFormat="1" x14ac:dyDescent="0.35"/>
    <row r="569" s="130" customFormat="1" x14ac:dyDescent="0.35"/>
    <row r="570" s="130" customFormat="1" x14ac:dyDescent="0.35"/>
    <row r="571" s="130" customFormat="1" x14ac:dyDescent="0.35"/>
    <row r="572" s="130" customFormat="1" x14ac:dyDescent="0.35"/>
    <row r="573" s="130" customFormat="1" x14ac:dyDescent="0.35"/>
    <row r="574" s="130" customFormat="1" x14ac:dyDescent="0.35"/>
    <row r="575" s="130" customFormat="1" x14ac:dyDescent="0.35"/>
    <row r="576" s="130" customFormat="1" x14ac:dyDescent="0.35"/>
    <row r="577" s="130" customFormat="1" x14ac:dyDescent="0.35"/>
    <row r="578" s="130" customFormat="1" x14ac:dyDescent="0.35"/>
    <row r="579" s="130" customFormat="1" x14ac:dyDescent="0.35"/>
    <row r="580" s="130" customFormat="1" x14ac:dyDescent="0.35"/>
    <row r="581" s="130" customFormat="1" x14ac:dyDescent="0.35"/>
    <row r="582" s="130" customFormat="1" x14ac:dyDescent="0.35"/>
    <row r="583" s="130" customFormat="1" x14ac:dyDescent="0.35"/>
    <row r="584" s="130" customFormat="1" x14ac:dyDescent="0.35"/>
    <row r="585" s="130" customFormat="1" x14ac:dyDescent="0.35"/>
    <row r="586" s="130" customFormat="1" x14ac:dyDescent="0.35"/>
    <row r="587" s="130" customFormat="1" x14ac:dyDescent="0.35"/>
    <row r="588" s="130" customFormat="1" x14ac:dyDescent="0.35"/>
    <row r="589" s="130" customFormat="1" x14ac:dyDescent="0.35"/>
    <row r="590" s="130" customFormat="1" x14ac:dyDescent="0.35"/>
    <row r="591" s="130" customFormat="1" x14ac:dyDescent="0.35"/>
    <row r="592" s="130" customFormat="1" x14ac:dyDescent="0.35"/>
    <row r="593" s="130" customFormat="1" x14ac:dyDescent="0.35"/>
    <row r="594" s="130" customFormat="1" x14ac:dyDescent="0.35"/>
    <row r="595" s="130" customFormat="1" x14ac:dyDescent="0.35"/>
    <row r="596" s="130" customFormat="1" x14ac:dyDescent="0.35"/>
    <row r="597" s="130" customFormat="1" x14ac:dyDescent="0.35"/>
    <row r="598" s="130" customFormat="1" x14ac:dyDescent="0.35"/>
    <row r="599" s="130" customFormat="1" x14ac:dyDescent="0.35"/>
    <row r="600" s="130" customFormat="1" x14ac:dyDescent="0.35"/>
    <row r="601" s="130" customFormat="1" x14ac:dyDescent="0.35"/>
    <row r="602" s="130" customFormat="1" x14ac:dyDescent="0.35"/>
    <row r="603" s="130" customFormat="1" x14ac:dyDescent="0.35"/>
    <row r="604" s="130" customFormat="1" x14ac:dyDescent="0.35"/>
    <row r="605" s="130" customFormat="1" x14ac:dyDescent="0.35"/>
    <row r="606" s="130" customFormat="1" x14ac:dyDescent="0.35"/>
    <row r="607" s="130" customFormat="1" x14ac:dyDescent="0.35"/>
    <row r="608" s="130" customFormat="1" x14ac:dyDescent="0.35"/>
    <row r="609" s="130" customFormat="1" x14ac:dyDescent="0.35"/>
    <row r="610" s="130" customFormat="1" x14ac:dyDescent="0.35"/>
    <row r="611" s="130" customFormat="1" x14ac:dyDescent="0.35"/>
    <row r="612" s="130" customFormat="1" x14ac:dyDescent="0.35"/>
    <row r="613" s="130" customFormat="1" x14ac:dyDescent="0.35"/>
    <row r="614" s="130" customFormat="1" x14ac:dyDescent="0.35"/>
    <row r="615" s="130" customFormat="1" x14ac:dyDescent="0.35"/>
    <row r="616" s="130" customFormat="1" x14ac:dyDescent="0.35"/>
    <row r="617" s="130" customFormat="1" x14ac:dyDescent="0.35"/>
    <row r="618" s="130" customFormat="1" x14ac:dyDescent="0.35"/>
    <row r="619" s="130" customFormat="1" x14ac:dyDescent="0.35"/>
    <row r="620" s="130" customFormat="1" x14ac:dyDescent="0.35"/>
    <row r="621" s="130" customFormat="1" x14ac:dyDescent="0.35"/>
    <row r="622" s="130" customFormat="1" x14ac:dyDescent="0.35"/>
    <row r="623" s="130" customFormat="1" x14ac:dyDescent="0.35"/>
    <row r="624" s="130" customFormat="1" x14ac:dyDescent="0.35"/>
    <row r="625" s="130" customFormat="1" x14ac:dyDescent="0.35"/>
    <row r="626" s="130" customFormat="1" x14ac:dyDescent="0.35"/>
    <row r="627" s="130" customFormat="1" x14ac:dyDescent="0.35"/>
    <row r="628" s="130" customFormat="1" x14ac:dyDescent="0.35"/>
    <row r="629" s="130" customFormat="1" x14ac:dyDescent="0.35"/>
    <row r="630" s="130" customFormat="1" x14ac:dyDescent="0.35"/>
    <row r="631" s="130" customFormat="1" x14ac:dyDescent="0.35"/>
    <row r="632" s="130" customFormat="1" x14ac:dyDescent="0.35"/>
    <row r="633" s="130" customFormat="1" x14ac:dyDescent="0.35"/>
    <row r="634" s="130" customFormat="1" x14ac:dyDescent="0.35"/>
    <row r="635" s="130" customFormat="1" x14ac:dyDescent="0.35"/>
    <row r="636" s="130" customFormat="1" x14ac:dyDescent="0.35"/>
    <row r="637" s="130" customFormat="1" x14ac:dyDescent="0.35"/>
    <row r="638" s="130" customFormat="1" x14ac:dyDescent="0.35"/>
    <row r="639" s="130" customFormat="1" x14ac:dyDescent="0.35"/>
    <row r="640" s="130" customFormat="1" x14ac:dyDescent="0.35"/>
    <row r="641" s="130" customFormat="1" x14ac:dyDescent="0.35"/>
    <row r="642" s="130" customFormat="1" x14ac:dyDescent="0.35"/>
    <row r="643" s="130" customFormat="1" x14ac:dyDescent="0.35"/>
    <row r="644" s="130" customFormat="1" x14ac:dyDescent="0.35"/>
    <row r="645" s="130" customFormat="1" x14ac:dyDescent="0.35"/>
    <row r="646" s="130" customFormat="1" x14ac:dyDescent="0.35"/>
    <row r="647" s="130" customFormat="1" x14ac:dyDescent="0.35"/>
    <row r="648" s="130" customFormat="1" x14ac:dyDescent="0.35"/>
    <row r="649" s="130" customFormat="1" x14ac:dyDescent="0.35"/>
    <row r="650" s="130" customFormat="1" x14ac:dyDescent="0.35"/>
    <row r="651" s="130" customFormat="1" x14ac:dyDescent="0.35"/>
    <row r="652" s="130" customFormat="1" x14ac:dyDescent="0.35"/>
    <row r="653" s="130" customFormat="1" x14ac:dyDescent="0.35"/>
    <row r="654" s="130" customFormat="1" x14ac:dyDescent="0.35"/>
    <row r="655" s="130" customFormat="1" x14ac:dyDescent="0.35"/>
    <row r="656" s="130" customFormat="1" x14ac:dyDescent="0.35"/>
    <row r="657" s="130" customFormat="1" x14ac:dyDescent="0.35"/>
    <row r="658" s="130" customFormat="1" x14ac:dyDescent="0.35"/>
    <row r="659" s="130" customFormat="1" x14ac:dyDescent="0.35"/>
    <row r="660" s="130" customFormat="1" x14ac:dyDescent="0.35"/>
    <row r="661" s="130" customFormat="1" x14ac:dyDescent="0.35"/>
    <row r="662" s="130" customFormat="1" x14ac:dyDescent="0.35"/>
    <row r="663" s="130" customFormat="1" x14ac:dyDescent="0.35"/>
    <row r="664" s="130" customFormat="1" x14ac:dyDescent="0.35"/>
    <row r="665" s="130" customFormat="1" x14ac:dyDescent="0.35"/>
    <row r="666" s="130" customFormat="1" x14ac:dyDescent="0.35"/>
    <row r="667" s="130" customFormat="1" x14ac:dyDescent="0.35"/>
    <row r="668" s="130" customFormat="1" x14ac:dyDescent="0.35"/>
    <row r="669" s="130" customFormat="1" x14ac:dyDescent="0.35"/>
    <row r="670" s="130" customFormat="1" x14ac:dyDescent="0.35"/>
    <row r="671" s="130" customFormat="1" x14ac:dyDescent="0.35"/>
    <row r="672" s="130" customFormat="1" x14ac:dyDescent="0.35"/>
    <row r="673" s="130" customFormat="1" x14ac:dyDescent="0.35"/>
    <row r="674" s="130" customFormat="1" x14ac:dyDescent="0.35"/>
    <row r="675" s="130" customFormat="1" x14ac:dyDescent="0.35"/>
    <row r="676" s="130" customFormat="1" x14ac:dyDescent="0.35"/>
    <row r="677" s="130" customFormat="1" x14ac:dyDescent="0.35"/>
    <row r="678" s="130" customFormat="1" x14ac:dyDescent="0.35"/>
    <row r="679" s="130" customFormat="1" x14ac:dyDescent="0.35"/>
    <row r="680" s="130" customFormat="1" x14ac:dyDescent="0.35"/>
    <row r="681" s="130" customFormat="1" x14ac:dyDescent="0.35"/>
    <row r="682" s="130" customFormat="1" x14ac:dyDescent="0.35"/>
    <row r="683" s="130" customFormat="1" x14ac:dyDescent="0.35"/>
    <row r="684" s="130" customFormat="1" x14ac:dyDescent="0.35"/>
    <row r="685" s="130" customFormat="1" x14ac:dyDescent="0.35"/>
    <row r="686" s="130" customFormat="1" x14ac:dyDescent="0.35"/>
    <row r="687" s="130" customFormat="1" x14ac:dyDescent="0.35"/>
    <row r="688" s="130" customFormat="1" x14ac:dyDescent="0.35"/>
    <row r="689" s="130" customFormat="1" x14ac:dyDescent="0.35"/>
    <row r="690" s="130" customFormat="1" x14ac:dyDescent="0.35"/>
    <row r="691" s="130" customFormat="1" x14ac:dyDescent="0.35"/>
    <row r="692" s="130" customFormat="1" x14ac:dyDescent="0.35"/>
    <row r="693" s="130" customFormat="1" x14ac:dyDescent="0.35"/>
    <row r="694" s="130" customFormat="1" x14ac:dyDescent="0.35"/>
    <row r="695" s="130" customFormat="1" x14ac:dyDescent="0.35"/>
    <row r="696" s="130" customFormat="1" x14ac:dyDescent="0.35"/>
    <row r="697" s="130" customFormat="1" x14ac:dyDescent="0.35"/>
    <row r="698" s="130" customFormat="1" x14ac:dyDescent="0.35"/>
    <row r="699" s="130" customFormat="1" x14ac:dyDescent="0.35"/>
    <row r="700" s="130" customFormat="1" x14ac:dyDescent="0.35"/>
    <row r="701" s="130" customFormat="1" x14ac:dyDescent="0.35"/>
    <row r="702" s="130" customFormat="1" x14ac:dyDescent="0.35"/>
    <row r="703" s="130" customFormat="1" x14ac:dyDescent="0.35"/>
    <row r="704" s="130" customFormat="1" x14ac:dyDescent="0.35"/>
    <row r="705" s="130" customFormat="1" x14ac:dyDescent="0.35"/>
    <row r="706" s="130" customFormat="1" x14ac:dyDescent="0.35"/>
    <row r="707" s="130" customFormat="1" x14ac:dyDescent="0.35"/>
    <row r="708" s="130" customFormat="1" x14ac:dyDescent="0.35"/>
    <row r="709" s="130" customFormat="1" x14ac:dyDescent="0.35"/>
    <row r="710" s="130" customFormat="1" x14ac:dyDescent="0.35"/>
    <row r="711" s="130" customFormat="1" x14ac:dyDescent="0.35"/>
    <row r="712" s="130" customFormat="1" x14ac:dyDescent="0.35"/>
    <row r="713" s="130" customFormat="1" x14ac:dyDescent="0.35"/>
    <row r="714" s="130" customFormat="1" x14ac:dyDescent="0.35"/>
    <row r="715" s="130" customFormat="1" x14ac:dyDescent="0.35"/>
    <row r="716" s="130" customFormat="1" x14ac:dyDescent="0.35"/>
    <row r="717" s="130" customFormat="1" x14ac:dyDescent="0.35"/>
    <row r="718" s="130" customFormat="1" x14ac:dyDescent="0.35"/>
    <row r="719" s="130" customFormat="1" x14ac:dyDescent="0.35"/>
    <row r="720" s="130" customFormat="1" x14ac:dyDescent="0.35"/>
    <row r="721" s="130" customFormat="1" x14ac:dyDescent="0.35"/>
    <row r="722" s="130" customFormat="1" x14ac:dyDescent="0.35"/>
    <row r="723" s="130" customFormat="1" x14ac:dyDescent="0.35"/>
    <row r="724" s="130" customFormat="1" x14ac:dyDescent="0.35"/>
    <row r="725" s="130" customFormat="1" x14ac:dyDescent="0.35"/>
    <row r="726" s="130" customFormat="1" x14ac:dyDescent="0.35"/>
    <row r="727" s="130" customFormat="1" x14ac:dyDescent="0.35"/>
    <row r="728" s="130" customFormat="1" x14ac:dyDescent="0.35"/>
    <row r="729" s="130" customFormat="1" x14ac:dyDescent="0.35"/>
    <row r="730" s="130" customFormat="1" x14ac:dyDescent="0.35"/>
    <row r="731" s="130" customFormat="1" x14ac:dyDescent="0.35"/>
    <row r="732" s="130" customFormat="1" x14ac:dyDescent="0.35"/>
    <row r="733" s="130" customFormat="1" x14ac:dyDescent="0.35"/>
    <row r="734" s="130" customFormat="1" x14ac:dyDescent="0.35"/>
    <row r="735" s="130" customFormat="1" x14ac:dyDescent="0.3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42" zoomScale="67" zoomScaleNormal="67" workbookViewId="0">
      <selection activeCell="D60" sqref="D60"/>
    </sheetView>
  </sheetViews>
  <sheetFormatPr baseColWidth="10" defaultRowHeight="14.5" x14ac:dyDescent="0.35"/>
  <cols>
    <col min="2" max="2" width="40.453125" customWidth="1"/>
    <col min="3" max="3" width="74.81640625" hidden="1" customWidth="1"/>
    <col min="4" max="4" width="147.81640625" customWidth="1"/>
    <col min="5" max="5" width="26.1796875" style="143" customWidth="1"/>
    <col min="11" max="258" width="11.453125" style="130"/>
  </cols>
  <sheetData>
    <row r="1" spans="1:10" s="130" customFormat="1" x14ac:dyDescent="0.35">
      <c r="E1" s="153"/>
    </row>
    <row r="2" spans="1:10" ht="32.5" x14ac:dyDescent="0.35">
      <c r="A2" s="7"/>
      <c r="B2" s="401" t="s">
        <v>119</v>
      </c>
      <c r="C2" s="401"/>
      <c r="D2" s="401"/>
      <c r="E2" s="401"/>
      <c r="F2" s="7"/>
      <c r="G2" s="7"/>
      <c r="H2" s="7"/>
      <c r="I2" s="7"/>
      <c r="J2" s="7"/>
    </row>
    <row r="3" spans="1:10" x14ac:dyDescent="0.35">
      <c r="A3" s="7"/>
      <c r="B3" s="119"/>
      <c r="C3" s="119"/>
      <c r="D3" s="119"/>
      <c r="E3" s="151"/>
      <c r="F3" s="7"/>
      <c r="G3" s="7"/>
      <c r="H3" s="7"/>
      <c r="I3" s="7"/>
      <c r="J3" s="7"/>
    </row>
    <row r="4" spans="1:10" ht="60" x14ac:dyDescent="0.35">
      <c r="A4" s="7"/>
      <c r="B4" s="25"/>
      <c r="C4" s="120" t="s">
        <v>120</v>
      </c>
      <c r="D4" s="120" t="s">
        <v>121</v>
      </c>
      <c r="E4" s="151"/>
      <c r="F4" s="7"/>
      <c r="G4" s="7"/>
      <c r="H4" s="7"/>
      <c r="I4" s="7"/>
      <c r="J4" s="7"/>
    </row>
    <row r="5" spans="1:10" ht="76.5" customHeight="1" x14ac:dyDescent="0.35">
      <c r="A5" s="26" t="s">
        <v>122</v>
      </c>
      <c r="B5" s="121" t="s">
        <v>283</v>
      </c>
      <c r="C5" s="122" t="s">
        <v>123</v>
      </c>
      <c r="D5" s="123" t="s">
        <v>47</v>
      </c>
      <c r="E5" s="152">
        <v>0.2</v>
      </c>
      <c r="F5" s="7"/>
      <c r="G5" s="7"/>
      <c r="H5" s="7"/>
      <c r="I5" s="7"/>
      <c r="J5" s="7"/>
    </row>
    <row r="6" spans="1:10" ht="97.5" x14ac:dyDescent="0.35">
      <c r="A6" s="26" t="s">
        <v>124</v>
      </c>
      <c r="B6" s="124" t="s">
        <v>124</v>
      </c>
      <c r="C6" s="125" t="s">
        <v>125</v>
      </c>
      <c r="D6" s="126" t="s">
        <v>48</v>
      </c>
      <c r="E6" s="152">
        <v>0.4</v>
      </c>
      <c r="F6" s="7"/>
      <c r="G6" s="7"/>
      <c r="H6" s="7"/>
      <c r="I6" s="7"/>
      <c r="J6" s="7"/>
    </row>
    <row r="7" spans="1:10" ht="65" x14ac:dyDescent="0.35">
      <c r="A7" s="26" t="s">
        <v>127</v>
      </c>
      <c r="B7" s="127" t="s">
        <v>284</v>
      </c>
      <c r="C7" s="125" t="s">
        <v>128</v>
      </c>
      <c r="D7" s="126" t="s">
        <v>129</v>
      </c>
      <c r="E7" s="152">
        <v>0.6</v>
      </c>
      <c r="F7" s="7"/>
      <c r="G7" s="7"/>
      <c r="H7" s="7"/>
      <c r="I7" s="7"/>
      <c r="J7" s="7"/>
    </row>
    <row r="8" spans="1:10" ht="65" x14ac:dyDescent="0.35">
      <c r="A8" s="26" t="s">
        <v>130</v>
      </c>
      <c r="B8" s="128" t="s">
        <v>285</v>
      </c>
      <c r="C8" s="125" t="s">
        <v>131</v>
      </c>
      <c r="D8" s="126" t="s">
        <v>314</v>
      </c>
      <c r="E8" s="152">
        <v>0.8</v>
      </c>
      <c r="F8" s="7"/>
      <c r="G8" s="7"/>
      <c r="H8" s="7"/>
      <c r="I8" s="7"/>
      <c r="J8" s="7"/>
    </row>
    <row r="9" spans="1:10" ht="65" x14ac:dyDescent="0.35">
      <c r="A9" s="26" t="s">
        <v>132</v>
      </c>
      <c r="B9" s="129" t="s">
        <v>286</v>
      </c>
      <c r="C9" s="125" t="s">
        <v>133</v>
      </c>
      <c r="D9" s="126" t="s">
        <v>50</v>
      </c>
      <c r="E9" s="152">
        <v>1</v>
      </c>
      <c r="F9" s="7"/>
      <c r="G9" s="7"/>
      <c r="H9" s="7"/>
      <c r="I9" s="7"/>
      <c r="J9" s="7"/>
    </row>
    <row r="10" spans="1:10" ht="20" x14ac:dyDescent="0.35">
      <c r="A10" s="26"/>
      <c r="B10" s="26"/>
      <c r="C10" s="27"/>
      <c r="D10" s="27"/>
      <c r="E10" s="151"/>
      <c r="F10" s="7"/>
      <c r="G10" s="7"/>
      <c r="H10" s="7"/>
      <c r="I10" s="7"/>
      <c r="J10" s="7"/>
    </row>
    <row r="11" spans="1:10" ht="60" x14ac:dyDescent="0.35">
      <c r="A11" s="26"/>
      <c r="B11" s="25"/>
      <c r="C11" s="120" t="s">
        <v>120</v>
      </c>
      <c r="D11" s="120" t="s">
        <v>299</v>
      </c>
      <c r="E11" s="151"/>
      <c r="F11" s="7"/>
      <c r="G11" s="7"/>
      <c r="H11" s="7"/>
      <c r="I11" s="7"/>
      <c r="J11" s="7"/>
    </row>
    <row r="12" spans="1:10" ht="79.5" customHeight="1" x14ac:dyDescent="0.35">
      <c r="A12" s="26"/>
      <c r="B12" s="121" t="s">
        <v>283</v>
      </c>
      <c r="C12" s="122" t="s">
        <v>123</v>
      </c>
      <c r="D12" s="167" t="s">
        <v>305</v>
      </c>
      <c r="E12" s="152">
        <v>0.2</v>
      </c>
      <c r="F12" s="7"/>
      <c r="G12" s="7"/>
      <c r="H12" s="7"/>
      <c r="I12" s="7"/>
      <c r="J12" s="7"/>
    </row>
    <row r="13" spans="1:10" ht="32.5" x14ac:dyDescent="0.35">
      <c r="A13" s="26"/>
      <c r="B13" s="124" t="s">
        <v>124</v>
      </c>
      <c r="C13" s="125" t="s">
        <v>125</v>
      </c>
      <c r="D13" s="167" t="s">
        <v>306</v>
      </c>
      <c r="E13" s="152">
        <v>0.4</v>
      </c>
      <c r="F13" s="7"/>
      <c r="G13" s="7"/>
      <c r="H13" s="7"/>
      <c r="I13" s="7"/>
      <c r="J13" s="7"/>
    </row>
    <row r="14" spans="1:10" ht="32.5" x14ac:dyDescent="0.35">
      <c r="A14" s="26"/>
      <c r="B14" s="127" t="s">
        <v>284</v>
      </c>
      <c r="C14" s="125" t="s">
        <v>128</v>
      </c>
      <c r="D14" s="167" t="s">
        <v>307</v>
      </c>
      <c r="E14" s="152">
        <v>0.6</v>
      </c>
      <c r="F14" s="7"/>
      <c r="G14" s="7"/>
      <c r="H14" s="7"/>
      <c r="I14" s="7"/>
      <c r="J14" s="7"/>
    </row>
    <row r="15" spans="1:10" ht="32.5" x14ac:dyDescent="0.35">
      <c r="A15" s="26"/>
      <c r="B15" s="128" t="s">
        <v>285</v>
      </c>
      <c r="C15" s="125" t="s">
        <v>131</v>
      </c>
      <c r="D15" s="167" t="s">
        <v>308</v>
      </c>
      <c r="E15" s="152">
        <v>0.8</v>
      </c>
      <c r="F15" s="7"/>
      <c r="G15" s="7"/>
      <c r="H15" s="7"/>
      <c r="I15" s="7"/>
      <c r="J15" s="7"/>
    </row>
    <row r="16" spans="1:10" ht="46.5" customHeight="1" x14ac:dyDescent="0.35">
      <c r="A16" s="26"/>
      <c r="B16" s="129" t="s">
        <v>286</v>
      </c>
      <c r="C16" s="125" t="s">
        <v>133</v>
      </c>
      <c r="D16" s="167" t="s">
        <v>309</v>
      </c>
      <c r="E16" s="152">
        <v>1</v>
      </c>
      <c r="F16" s="7"/>
      <c r="G16" s="7"/>
      <c r="H16" s="7"/>
      <c r="I16" s="7"/>
      <c r="J16" s="7"/>
    </row>
    <row r="17" spans="1:10" ht="20" x14ac:dyDescent="0.35">
      <c r="A17" s="26"/>
      <c r="B17" s="26"/>
      <c r="C17" s="27"/>
      <c r="D17" s="27"/>
      <c r="E17" s="151"/>
      <c r="F17" s="7"/>
      <c r="G17" s="7"/>
      <c r="H17" s="7"/>
      <c r="I17" s="7"/>
      <c r="J17" s="7"/>
    </row>
    <row r="18" spans="1:10" x14ac:dyDescent="0.35">
      <c r="A18" s="26"/>
      <c r="B18" s="28"/>
      <c r="C18" s="28"/>
      <c r="D18" s="28"/>
      <c r="E18" s="151"/>
      <c r="F18" s="7"/>
      <c r="G18" s="7"/>
      <c r="H18" s="7"/>
      <c r="I18" s="7"/>
      <c r="J18" s="7"/>
    </row>
    <row r="19" spans="1:10" ht="60" x14ac:dyDescent="0.35">
      <c r="A19" s="26"/>
      <c r="B19" s="25"/>
      <c r="C19" s="120" t="s">
        <v>120</v>
      </c>
      <c r="D19" s="120" t="s">
        <v>312</v>
      </c>
      <c r="E19" s="151"/>
      <c r="F19" s="7"/>
      <c r="G19" s="7"/>
      <c r="H19" s="7"/>
      <c r="I19" s="7"/>
      <c r="J19" s="7"/>
    </row>
    <row r="20" spans="1:10" ht="57.75" customHeight="1" x14ac:dyDescent="0.35">
      <c r="A20" s="26"/>
      <c r="B20" s="121" t="s">
        <v>283</v>
      </c>
      <c r="C20" s="122" t="s">
        <v>123</v>
      </c>
      <c r="D20" s="167" t="s">
        <v>300</v>
      </c>
      <c r="E20" s="152">
        <v>0.2</v>
      </c>
      <c r="F20" s="7"/>
      <c r="G20" s="7"/>
      <c r="H20" s="7"/>
      <c r="I20" s="7"/>
      <c r="J20" s="7"/>
    </row>
    <row r="21" spans="1:10" ht="54" customHeight="1" x14ac:dyDescent="0.35">
      <c r="A21" s="26"/>
      <c r="B21" s="124" t="s">
        <v>124</v>
      </c>
      <c r="C21" s="125" t="s">
        <v>125</v>
      </c>
      <c r="D21" s="167" t="s">
        <v>301</v>
      </c>
      <c r="E21" s="152">
        <v>0.4</v>
      </c>
      <c r="F21" s="7"/>
      <c r="G21" s="7"/>
      <c r="H21" s="7"/>
      <c r="I21" s="7"/>
      <c r="J21" s="7"/>
    </row>
    <row r="22" spans="1:10" ht="64.5" customHeight="1" x14ac:dyDescent="0.35">
      <c r="A22" s="26"/>
      <c r="B22" s="127" t="s">
        <v>284</v>
      </c>
      <c r="C22" s="125" t="s">
        <v>128</v>
      </c>
      <c r="D22" s="167" t="s">
        <v>302</v>
      </c>
      <c r="E22" s="152">
        <v>0.6</v>
      </c>
      <c r="F22" s="7"/>
      <c r="G22" s="7"/>
      <c r="H22" s="7"/>
      <c r="I22" s="7"/>
      <c r="J22" s="7"/>
    </row>
    <row r="23" spans="1:10" ht="51.75" customHeight="1" x14ac:dyDescent="0.35">
      <c r="A23" s="26"/>
      <c r="B23" s="128" t="s">
        <v>285</v>
      </c>
      <c r="C23" s="125" t="s">
        <v>131</v>
      </c>
      <c r="D23" s="167" t="s">
        <v>303</v>
      </c>
      <c r="E23" s="152">
        <v>0.8</v>
      </c>
      <c r="F23" s="7"/>
      <c r="G23" s="7"/>
      <c r="H23" s="7"/>
      <c r="I23" s="7"/>
      <c r="J23" s="7"/>
    </row>
    <row r="24" spans="1:10" ht="51.75" customHeight="1" x14ac:dyDescent="0.35">
      <c r="A24" s="26"/>
      <c r="B24" s="129" t="s">
        <v>286</v>
      </c>
      <c r="C24" s="125" t="s">
        <v>133</v>
      </c>
      <c r="D24" s="167" t="s">
        <v>304</v>
      </c>
      <c r="E24" s="152">
        <v>1</v>
      </c>
      <c r="F24" s="7"/>
      <c r="G24" s="7"/>
      <c r="H24" s="7"/>
      <c r="I24" s="7"/>
      <c r="J24" s="7"/>
    </row>
    <row r="25" spans="1:10" x14ac:dyDescent="0.35">
      <c r="A25" s="26"/>
      <c r="B25" s="28"/>
      <c r="C25" s="28"/>
      <c r="D25" s="28"/>
      <c r="E25" s="151"/>
      <c r="F25" s="7"/>
      <c r="G25" s="7"/>
      <c r="H25" s="7"/>
      <c r="I25" s="7"/>
      <c r="J25" s="7"/>
    </row>
    <row r="26" spans="1:10" x14ac:dyDescent="0.35">
      <c r="A26" s="26"/>
      <c r="B26" s="28"/>
      <c r="C26" s="28"/>
      <c r="D26" s="28"/>
      <c r="E26" s="151"/>
      <c r="F26" s="7"/>
      <c r="G26" s="7"/>
      <c r="H26" s="7"/>
      <c r="I26" s="7"/>
      <c r="J26" s="7"/>
    </row>
    <row r="27" spans="1:10" x14ac:dyDescent="0.35">
      <c r="A27" s="26"/>
      <c r="B27" s="28"/>
      <c r="C27" s="28"/>
      <c r="D27" s="28"/>
      <c r="E27" s="151"/>
      <c r="F27" s="7"/>
      <c r="G27" s="7"/>
      <c r="H27" s="7"/>
      <c r="I27" s="7"/>
      <c r="J27" s="7"/>
    </row>
    <row r="28" spans="1:10" x14ac:dyDescent="0.35">
      <c r="A28" s="26"/>
      <c r="B28" s="28"/>
      <c r="C28" s="28"/>
      <c r="D28" s="28"/>
      <c r="E28" s="151"/>
      <c r="F28" s="7"/>
      <c r="G28" s="7"/>
      <c r="H28" s="7"/>
      <c r="I28" s="7"/>
      <c r="J28" s="7"/>
    </row>
    <row r="29" spans="1:10" ht="60" x14ac:dyDescent="0.35">
      <c r="A29" s="26"/>
      <c r="B29" s="25"/>
      <c r="C29" s="120" t="s">
        <v>120</v>
      </c>
      <c r="D29" s="120" t="s">
        <v>310</v>
      </c>
      <c r="E29" s="151"/>
      <c r="F29" s="7"/>
      <c r="G29" s="7"/>
      <c r="H29" s="7"/>
      <c r="I29" s="7"/>
      <c r="J29" s="7"/>
    </row>
    <row r="30" spans="1:10" ht="75.75" customHeight="1" x14ac:dyDescent="0.35">
      <c r="A30" s="26"/>
      <c r="B30" s="121" t="s">
        <v>283</v>
      </c>
      <c r="C30" s="122" t="s">
        <v>123</v>
      </c>
      <c r="D30" s="167" t="s">
        <v>317</v>
      </c>
      <c r="E30" s="152">
        <v>0.2</v>
      </c>
      <c r="F30" s="7"/>
      <c r="G30" s="7"/>
      <c r="H30" s="7"/>
      <c r="I30" s="7"/>
      <c r="J30" s="7"/>
    </row>
    <row r="31" spans="1:10" ht="65.25" customHeight="1" x14ac:dyDescent="0.35">
      <c r="A31" s="26"/>
      <c r="B31" s="124" t="s">
        <v>124</v>
      </c>
      <c r="C31" s="125" t="s">
        <v>125</v>
      </c>
      <c r="D31" s="167" t="s">
        <v>318</v>
      </c>
      <c r="E31" s="152">
        <v>0.4</v>
      </c>
      <c r="F31" s="7"/>
      <c r="G31" s="7"/>
      <c r="H31" s="7"/>
      <c r="I31" s="7"/>
      <c r="J31" s="7"/>
    </row>
    <row r="32" spans="1:10" ht="57" customHeight="1" x14ac:dyDescent="0.35">
      <c r="A32" s="26"/>
      <c r="B32" s="127" t="s">
        <v>284</v>
      </c>
      <c r="C32" s="125" t="s">
        <v>128</v>
      </c>
      <c r="D32" s="167" t="s">
        <v>311</v>
      </c>
      <c r="E32" s="152">
        <v>0.6</v>
      </c>
      <c r="F32" s="7"/>
      <c r="G32" s="7"/>
      <c r="H32" s="7"/>
      <c r="I32" s="7"/>
      <c r="J32" s="7"/>
    </row>
    <row r="33" spans="1:10" ht="66.75" customHeight="1" x14ac:dyDescent="0.35">
      <c r="A33" s="26"/>
      <c r="B33" s="128" t="s">
        <v>285</v>
      </c>
      <c r="C33" s="125" t="s">
        <v>131</v>
      </c>
      <c r="D33" s="167" t="s">
        <v>319</v>
      </c>
      <c r="E33" s="152">
        <v>0.8</v>
      </c>
      <c r="F33" s="7"/>
      <c r="G33" s="7"/>
      <c r="H33" s="7"/>
      <c r="I33" s="7"/>
      <c r="J33" s="7"/>
    </row>
    <row r="34" spans="1:10" ht="79.5" customHeight="1" x14ac:dyDescent="0.35">
      <c r="A34" s="26"/>
      <c r="B34" s="129" t="s">
        <v>286</v>
      </c>
      <c r="C34" s="125" t="s">
        <v>133</v>
      </c>
      <c r="D34" s="167" t="s">
        <v>320</v>
      </c>
      <c r="E34" s="152">
        <v>1</v>
      </c>
      <c r="F34" s="7"/>
      <c r="G34" s="7"/>
      <c r="H34" s="7"/>
      <c r="I34" s="7"/>
      <c r="J34" s="7"/>
    </row>
    <row r="35" spans="1:10" x14ac:dyDescent="0.35">
      <c r="A35" s="26"/>
      <c r="B35" s="26"/>
      <c r="C35" s="26" t="s">
        <v>134</v>
      </c>
      <c r="D35" s="26" t="s">
        <v>135</v>
      </c>
      <c r="E35" s="151"/>
      <c r="F35" s="7"/>
      <c r="G35" s="7"/>
      <c r="H35" s="7"/>
      <c r="I35" s="7"/>
      <c r="J35" s="7"/>
    </row>
    <row r="36" spans="1:10" x14ac:dyDescent="0.35">
      <c r="A36" s="26"/>
      <c r="B36" s="26"/>
      <c r="C36" s="26"/>
      <c r="D36" s="26"/>
      <c r="E36" s="151"/>
      <c r="F36" s="7"/>
      <c r="G36" s="7"/>
      <c r="H36" s="7"/>
      <c r="I36" s="7"/>
      <c r="J36" s="7"/>
    </row>
    <row r="37" spans="1:10" x14ac:dyDescent="0.35">
      <c r="A37" s="26"/>
      <c r="B37" s="26"/>
      <c r="C37" s="26"/>
      <c r="D37" s="26"/>
      <c r="E37" s="151"/>
      <c r="F37" s="7"/>
      <c r="G37" s="7"/>
      <c r="H37" s="7"/>
      <c r="I37" s="7"/>
      <c r="J37" s="7"/>
    </row>
    <row r="38" spans="1:10" ht="60" x14ac:dyDescent="0.35">
      <c r="A38" s="26"/>
      <c r="B38" s="25"/>
      <c r="C38" s="120" t="s">
        <v>120</v>
      </c>
      <c r="D38" s="120" t="s">
        <v>330</v>
      </c>
      <c r="E38" s="151"/>
      <c r="F38" s="7"/>
      <c r="G38" s="7"/>
      <c r="H38" s="7"/>
      <c r="I38" s="7"/>
      <c r="J38" s="7"/>
    </row>
    <row r="39" spans="1:10" ht="97.5" x14ac:dyDescent="0.35">
      <c r="A39" s="26"/>
      <c r="B39" s="121" t="s">
        <v>283</v>
      </c>
      <c r="C39" s="122" t="s">
        <v>123</v>
      </c>
      <c r="D39" s="168" t="s">
        <v>326</v>
      </c>
      <c r="E39" s="152">
        <v>0.2</v>
      </c>
      <c r="F39" s="7"/>
      <c r="G39" s="7"/>
      <c r="H39" s="7"/>
      <c r="I39" s="7"/>
      <c r="J39" s="7"/>
    </row>
    <row r="40" spans="1:10" ht="97.5" x14ac:dyDescent="0.35">
      <c r="A40" s="26"/>
      <c r="B40" s="124" t="s">
        <v>124</v>
      </c>
      <c r="C40" s="125" t="s">
        <v>125</v>
      </c>
      <c r="D40" s="168" t="s">
        <v>327</v>
      </c>
      <c r="E40" s="152">
        <v>0.4</v>
      </c>
      <c r="F40" s="7"/>
      <c r="G40" s="7"/>
      <c r="H40" s="7"/>
      <c r="I40" s="7"/>
      <c r="J40" s="7"/>
    </row>
    <row r="41" spans="1:10" ht="97.5" x14ac:dyDescent="0.35">
      <c r="A41" s="26"/>
      <c r="B41" s="127" t="s">
        <v>284</v>
      </c>
      <c r="C41" s="125" t="s">
        <v>128</v>
      </c>
      <c r="D41" s="168" t="s">
        <v>328</v>
      </c>
      <c r="E41" s="152">
        <v>0.6</v>
      </c>
      <c r="F41" s="7"/>
      <c r="G41" s="7"/>
      <c r="H41" s="7"/>
      <c r="I41" s="7"/>
      <c r="J41" s="7"/>
    </row>
    <row r="42" spans="1:10" ht="97.5" x14ac:dyDescent="0.35">
      <c r="A42" s="26"/>
      <c r="B42" s="128" t="s">
        <v>285</v>
      </c>
      <c r="C42" s="125" t="s">
        <v>131</v>
      </c>
      <c r="D42" s="168" t="s">
        <v>329</v>
      </c>
      <c r="E42" s="152">
        <v>0.8</v>
      </c>
      <c r="F42" s="7"/>
      <c r="G42" s="7"/>
      <c r="H42" s="7"/>
      <c r="I42" s="7"/>
      <c r="J42" s="7"/>
    </row>
    <row r="43" spans="1:10" ht="97.5" x14ac:dyDescent="0.35">
      <c r="A43" s="26"/>
      <c r="B43" s="129" t="s">
        <v>286</v>
      </c>
      <c r="C43" s="125" t="s">
        <v>133</v>
      </c>
      <c r="D43" s="168" t="s">
        <v>331</v>
      </c>
      <c r="E43" s="152">
        <v>1</v>
      </c>
      <c r="F43" s="7"/>
      <c r="G43" s="7"/>
      <c r="H43" s="7"/>
      <c r="I43" s="7"/>
      <c r="J43" s="7"/>
    </row>
    <row r="44" spans="1:10" x14ac:dyDescent="0.35">
      <c r="A44" s="26"/>
      <c r="B44" s="26"/>
      <c r="C44" s="26"/>
      <c r="D44" s="26"/>
      <c r="E44" s="151"/>
      <c r="F44" s="7"/>
      <c r="G44" s="7"/>
      <c r="H44" s="7"/>
      <c r="I44" s="7"/>
      <c r="J44" s="7"/>
    </row>
    <row r="45" spans="1:10" ht="56.25" customHeight="1" x14ac:dyDescent="0.35">
      <c r="A45" s="26"/>
      <c r="B45" s="26"/>
      <c r="C45" s="26"/>
      <c r="D45" s="120" t="s">
        <v>298</v>
      </c>
      <c r="E45" s="151"/>
      <c r="F45" s="7"/>
      <c r="G45" s="7"/>
      <c r="H45" s="7"/>
      <c r="I45" s="7"/>
      <c r="J45" s="7"/>
    </row>
    <row r="46" spans="1:10" ht="94.5" customHeight="1" x14ac:dyDescent="0.35">
      <c r="A46" s="26"/>
      <c r="B46" s="128" t="s">
        <v>285</v>
      </c>
      <c r="C46" s="26"/>
      <c r="D46" s="126" t="s">
        <v>461</v>
      </c>
      <c r="E46" s="152">
        <v>0.8</v>
      </c>
      <c r="F46" s="7"/>
      <c r="G46" s="7"/>
      <c r="H46" s="7"/>
      <c r="I46" s="7"/>
      <c r="J46" s="7"/>
    </row>
    <row r="47" spans="1:10" ht="105.75" customHeight="1" x14ac:dyDescent="0.35">
      <c r="A47" s="26"/>
      <c r="B47" s="129" t="s">
        <v>286</v>
      </c>
      <c r="C47" s="27"/>
      <c r="D47" s="126" t="s">
        <v>459</v>
      </c>
      <c r="E47" s="152">
        <v>1</v>
      </c>
      <c r="F47" s="7"/>
      <c r="G47" s="7"/>
      <c r="H47" s="7"/>
      <c r="I47" s="7"/>
      <c r="J47" s="7"/>
    </row>
    <row r="48" spans="1:10" x14ac:dyDescent="0.35">
      <c r="A48" s="26"/>
      <c r="B48" s="23"/>
      <c r="C48" s="23"/>
      <c r="D48" s="23"/>
      <c r="E48" s="151"/>
      <c r="F48" s="7"/>
      <c r="G48" s="7"/>
      <c r="H48" s="7"/>
      <c r="I48" s="7"/>
      <c r="J48" s="7"/>
    </row>
    <row r="49" spans="1:10" x14ac:dyDescent="0.35">
      <c r="A49" s="26"/>
      <c r="B49" s="23"/>
      <c r="C49" s="23"/>
      <c r="D49" s="23"/>
      <c r="E49" s="151"/>
      <c r="F49" s="7"/>
      <c r="G49" s="7"/>
      <c r="H49" s="7"/>
      <c r="I49" s="7"/>
      <c r="J49" s="7"/>
    </row>
    <row r="50" spans="1:10" ht="20" x14ac:dyDescent="0.35">
      <c r="A50" s="26"/>
      <c r="B50" s="26"/>
      <c r="C50" s="27"/>
      <c r="D50" s="27"/>
      <c r="E50" s="151"/>
      <c r="F50" s="7"/>
      <c r="G50" s="7"/>
      <c r="H50" s="7"/>
      <c r="I50" s="7"/>
      <c r="J50" s="7"/>
    </row>
    <row r="51" spans="1:10" ht="46.5" customHeight="1" x14ac:dyDescent="0.35">
      <c r="A51" s="26"/>
      <c r="B51" s="26"/>
      <c r="C51" s="26"/>
      <c r="D51" s="120" t="s">
        <v>464</v>
      </c>
      <c r="E51" s="151"/>
      <c r="F51" s="7"/>
      <c r="G51" s="7"/>
      <c r="H51" s="7"/>
      <c r="I51" s="7"/>
      <c r="J51" s="7"/>
    </row>
    <row r="52" spans="1:10" ht="90" customHeight="1" x14ac:dyDescent="0.35">
      <c r="A52" s="26"/>
      <c r="B52" s="128" t="s">
        <v>285</v>
      </c>
      <c r="C52" s="26"/>
      <c r="D52" s="126" t="s">
        <v>315</v>
      </c>
      <c r="E52" s="152">
        <v>0.8</v>
      </c>
      <c r="F52" s="7"/>
      <c r="G52" s="7"/>
      <c r="H52" s="7"/>
      <c r="I52" s="7"/>
      <c r="J52" s="7"/>
    </row>
    <row r="53" spans="1:10" ht="65" x14ac:dyDescent="0.35">
      <c r="A53" s="26"/>
      <c r="B53" s="129" t="s">
        <v>286</v>
      </c>
      <c r="C53" s="27"/>
      <c r="D53" s="126" t="s">
        <v>316</v>
      </c>
      <c r="E53" s="152">
        <v>1</v>
      </c>
      <c r="F53" s="7"/>
      <c r="G53" s="7"/>
      <c r="H53" s="7"/>
      <c r="I53" s="7"/>
      <c r="J53" s="7"/>
    </row>
    <row r="54" spans="1:10" ht="20" x14ac:dyDescent="0.35">
      <c r="A54" s="26"/>
      <c r="B54" s="26"/>
      <c r="C54" s="27"/>
      <c r="D54" s="27"/>
      <c r="E54" s="151"/>
      <c r="F54" s="7"/>
      <c r="G54" s="7"/>
      <c r="H54" s="7"/>
      <c r="I54" s="7"/>
      <c r="J54" s="7"/>
    </row>
    <row r="55" spans="1:10" ht="20" x14ac:dyDescent="0.35">
      <c r="A55" s="26"/>
      <c r="B55" s="26"/>
      <c r="C55" s="27"/>
      <c r="D55" s="27"/>
      <c r="E55" s="151"/>
      <c r="F55" s="7"/>
      <c r="G55" s="7"/>
      <c r="H55" s="7"/>
      <c r="I55" s="7"/>
      <c r="J55" s="7"/>
    </row>
    <row r="56" spans="1:10" ht="20" x14ac:dyDescent="0.35">
      <c r="A56" s="26"/>
      <c r="B56" s="26"/>
      <c r="C56" s="27"/>
      <c r="D56" s="27"/>
      <c r="E56" s="151"/>
      <c r="F56" s="7"/>
      <c r="G56" s="7"/>
      <c r="H56" s="7"/>
      <c r="I56" s="7"/>
      <c r="J56" s="7"/>
    </row>
    <row r="57" spans="1:10" ht="20" x14ac:dyDescent="0.35">
      <c r="A57" s="26"/>
      <c r="B57" s="26"/>
      <c r="C57" s="27"/>
      <c r="D57" s="27"/>
      <c r="E57" s="151"/>
      <c r="F57" s="7"/>
      <c r="G57" s="7"/>
      <c r="H57" s="7"/>
      <c r="I57" s="7"/>
      <c r="J57" s="7"/>
    </row>
    <row r="58" spans="1:10" ht="20" x14ac:dyDescent="0.35">
      <c r="A58" s="26"/>
      <c r="B58" s="26"/>
      <c r="C58" s="27"/>
      <c r="D58" s="27"/>
      <c r="E58" s="151"/>
      <c r="F58" s="7"/>
      <c r="G58" s="7"/>
      <c r="H58" s="7"/>
      <c r="I58" s="7"/>
      <c r="J58" s="7"/>
    </row>
    <row r="59" spans="1:10" ht="20" x14ac:dyDescent="0.35">
      <c r="A59" s="26"/>
      <c r="B59" s="26"/>
      <c r="C59" s="27"/>
      <c r="D59" s="27"/>
      <c r="E59" s="151"/>
      <c r="F59" s="7"/>
      <c r="G59" s="7"/>
      <c r="H59" s="7"/>
      <c r="I59" s="7"/>
      <c r="J59" s="7"/>
    </row>
    <row r="60" spans="1:10" ht="20" x14ac:dyDescent="0.35">
      <c r="A60" s="26"/>
      <c r="B60" s="26"/>
      <c r="C60" s="27"/>
      <c r="D60" s="27"/>
      <c r="E60" s="151"/>
      <c r="F60" s="7"/>
      <c r="G60" s="7"/>
      <c r="H60" s="7"/>
      <c r="I60" s="7"/>
      <c r="J60" s="7"/>
    </row>
    <row r="61" spans="1:10" ht="20" x14ac:dyDescent="0.35">
      <c r="A61" s="26"/>
      <c r="B61" s="26"/>
      <c r="C61" s="27"/>
      <c r="D61" s="27"/>
      <c r="E61" s="151"/>
      <c r="F61" s="7"/>
      <c r="G61" s="7"/>
      <c r="H61" s="7"/>
      <c r="I61" s="7"/>
      <c r="J61" s="7"/>
    </row>
    <row r="62" spans="1:10" ht="20" x14ac:dyDescent="0.35">
      <c r="A62" s="26"/>
      <c r="B62" s="26"/>
      <c r="C62" s="27"/>
      <c r="D62" s="27"/>
      <c r="E62" s="151"/>
      <c r="F62" s="7"/>
      <c r="G62" s="7"/>
      <c r="H62" s="7"/>
      <c r="I62" s="7"/>
      <c r="J62" s="7"/>
    </row>
    <row r="63" spans="1:10" ht="20" x14ac:dyDescent="0.35">
      <c r="A63" s="26"/>
      <c r="B63" s="26"/>
      <c r="C63" s="27"/>
      <c r="D63" s="27"/>
      <c r="E63" s="151"/>
      <c r="F63" s="7"/>
      <c r="G63" s="7"/>
      <c r="H63" s="7"/>
      <c r="I63" s="7"/>
      <c r="J63" s="7"/>
    </row>
    <row r="64" spans="1:10" ht="20" x14ac:dyDescent="0.35">
      <c r="A64" s="26"/>
      <c r="B64" s="26"/>
      <c r="C64" s="27"/>
      <c r="D64" s="27"/>
      <c r="E64" s="151"/>
      <c r="F64" s="7"/>
      <c r="G64" s="7"/>
      <c r="H64" s="7"/>
      <c r="I64" s="7"/>
      <c r="J64" s="7"/>
    </row>
    <row r="65" spans="1:10" ht="20" x14ac:dyDescent="0.35">
      <c r="A65" s="26"/>
      <c r="B65" s="26"/>
      <c r="C65" s="27"/>
      <c r="D65" s="27"/>
      <c r="E65" s="151"/>
      <c r="F65" s="7"/>
      <c r="G65" s="7"/>
      <c r="H65" s="7"/>
      <c r="I65" s="7"/>
      <c r="J65" s="7"/>
    </row>
    <row r="66" spans="1:10" ht="20" x14ac:dyDescent="0.35">
      <c r="A66" s="26"/>
      <c r="B66" s="26"/>
      <c r="C66" s="27"/>
      <c r="D66" s="27"/>
      <c r="E66" s="151"/>
      <c r="F66" s="7"/>
      <c r="G66" s="7"/>
      <c r="H66" s="7"/>
      <c r="I66" s="7"/>
      <c r="J66" s="7"/>
    </row>
    <row r="67" spans="1:10" ht="20" x14ac:dyDescent="0.35">
      <c r="A67" s="26"/>
      <c r="B67" s="26"/>
      <c r="C67" s="27"/>
      <c r="D67" s="27"/>
      <c r="E67" s="151"/>
      <c r="F67" s="7"/>
      <c r="G67" s="7"/>
      <c r="H67" s="7"/>
      <c r="I67" s="7"/>
      <c r="J67" s="7"/>
    </row>
    <row r="68" spans="1:10" ht="20" x14ac:dyDescent="0.35">
      <c r="A68" s="26"/>
      <c r="B68" s="26"/>
      <c r="C68" s="27"/>
      <c r="D68" s="27"/>
      <c r="E68" s="151"/>
      <c r="F68" s="7"/>
      <c r="G68" s="7"/>
      <c r="H68" s="7"/>
      <c r="I68" s="7"/>
      <c r="J68" s="7"/>
    </row>
    <row r="69" spans="1:10" ht="20" x14ac:dyDescent="0.35">
      <c r="A69" s="26"/>
      <c r="B69" s="26"/>
      <c r="C69" s="27"/>
      <c r="D69" s="27"/>
      <c r="E69" s="151"/>
      <c r="F69" s="7"/>
      <c r="G69" s="7"/>
      <c r="H69" s="7"/>
      <c r="I69" s="7"/>
      <c r="J69" s="7"/>
    </row>
    <row r="70" spans="1:10" ht="20" x14ac:dyDescent="0.35">
      <c r="A70" s="26"/>
      <c r="B70" s="26"/>
      <c r="C70" s="27"/>
      <c r="D70" s="27"/>
      <c r="E70" s="151"/>
      <c r="F70" s="7"/>
      <c r="G70" s="7"/>
      <c r="H70" s="7"/>
      <c r="I70" s="7"/>
      <c r="J70" s="7"/>
    </row>
    <row r="71" spans="1:10" ht="20" x14ac:dyDescent="0.35">
      <c r="A71" s="26"/>
      <c r="B71" s="26"/>
      <c r="C71" s="27"/>
      <c r="D71" s="27"/>
      <c r="E71" s="151"/>
      <c r="F71" s="7"/>
      <c r="G71" s="7"/>
      <c r="H71" s="7"/>
      <c r="I71" s="7"/>
      <c r="J71" s="7"/>
    </row>
    <row r="72" spans="1:10" ht="20" x14ac:dyDescent="0.35">
      <c r="A72" s="26"/>
      <c r="B72" s="26"/>
      <c r="C72" s="27"/>
      <c r="D72" s="27"/>
      <c r="E72" s="151"/>
      <c r="F72" s="7"/>
      <c r="G72" s="7"/>
      <c r="H72" s="7"/>
      <c r="I72" s="7"/>
      <c r="J72" s="7"/>
    </row>
    <row r="73" spans="1:10" ht="20" x14ac:dyDescent="0.35">
      <c r="A73" s="26"/>
      <c r="B73" s="26"/>
      <c r="C73" s="27"/>
      <c r="D73" s="27"/>
      <c r="E73" s="151"/>
      <c r="F73" s="7"/>
      <c r="G73" s="7"/>
      <c r="H73" s="7"/>
      <c r="I73" s="7"/>
      <c r="J73" s="7"/>
    </row>
    <row r="74" spans="1:10" ht="20" x14ac:dyDescent="0.35">
      <c r="A74" s="26"/>
      <c r="B74" s="26"/>
      <c r="C74" s="27"/>
      <c r="D74" s="27"/>
      <c r="E74" s="151"/>
      <c r="F74" s="7"/>
      <c r="G74" s="7"/>
      <c r="H74" s="7"/>
      <c r="I74" s="7"/>
      <c r="J74" s="7"/>
    </row>
    <row r="75" spans="1:10" ht="20" x14ac:dyDescent="0.35">
      <c r="A75" s="26"/>
      <c r="B75" s="26"/>
      <c r="C75" s="27"/>
      <c r="D75" s="27"/>
      <c r="E75" s="151"/>
      <c r="F75" s="7"/>
      <c r="G75" s="7"/>
      <c r="H75" s="7"/>
      <c r="I75" s="7"/>
      <c r="J75" s="7"/>
    </row>
    <row r="76" spans="1:10" ht="20" x14ac:dyDescent="0.35">
      <c r="A76" s="26"/>
      <c r="B76" s="26"/>
      <c r="C76" s="27"/>
      <c r="D76" s="27"/>
      <c r="E76" s="151"/>
      <c r="F76" s="7"/>
      <c r="G76" s="7"/>
      <c r="H76" s="7"/>
      <c r="I76" s="7"/>
      <c r="J76" s="7"/>
    </row>
    <row r="77" spans="1:10" ht="20" x14ac:dyDescent="0.35">
      <c r="A77" s="26"/>
      <c r="B77" s="26"/>
      <c r="C77" s="27"/>
      <c r="D77" s="27"/>
      <c r="E77" s="151"/>
      <c r="F77" s="7"/>
      <c r="G77" s="7"/>
      <c r="H77" s="7"/>
      <c r="I77" s="7"/>
      <c r="J77" s="7"/>
    </row>
    <row r="78" spans="1:10" ht="20" x14ac:dyDescent="0.35">
      <c r="A78" s="26"/>
      <c r="B78" s="26"/>
      <c r="C78" s="27"/>
      <c r="D78" s="27"/>
      <c r="E78" s="151"/>
      <c r="F78" s="7"/>
      <c r="G78" s="7"/>
      <c r="H78" s="7"/>
      <c r="I78" s="7"/>
      <c r="J78" s="7"/>
    </row>
    <row r="79" spans="1:10" ht="20" x14ac:dyDescent="0.35">
      <c r="A79" s="26"/>
      <c r="B79" s="26"/>
      <c r="C79" s="27"/>
      <c r="D79" s="27"/>
      <c r="E79" s="151"/>
      <c r="F79" s="7"/>
      <c r="G79" s="7"/>
      <c r="H79" s="7"/>
      <c r="I79" s="7"/>
      <c r="J79" s="7"/>
    </row>
    <row r="80" spans="1:10" s="130" customFormat="1" ht="20" x14ac:dyDescent="0.35">
      <c r="A80" s="131"/>
      <c r="B80" s="131"/>
      <c r="C80" s="132"/>
      <c r="D80" s="132"/>
      <c r="E80" s="153"/>
    </row>
    <row r="81" spans="1:5" s="130" customFormat="1" ht="20" x14ac:dyDescent="0.35">
      <c r="A81" s="131"/>
      <c r="B81" s="131"/>
      <c r="C81" s="132"/>
      <c r="D81" s="132"/>
      <c r="E81" s="153"/>
    </row>
    <row r="82" spans="1:5" s="130" customFormat="1" ht="20" x14ac:dyDescent="0.35">
      <c r="A82" s="131"/>
      <c r="B82" s="131"/>
      <c r="C82" s="132"/>
      <c r="D82" s="132"/>
      <c r="E82" s="153"/>
    </row>
    <row r="83" spans="1:5" s="130" customFormat="1" ht="20" x14ac:dyDescent="0.35">
      <c r="A83" s="131"/>
      <c r="B83" s="131"/>
      <c r="C83" s="132"/>
      <c r="D83" s="132"/>
      <c r="E83" s="153"/>
    </row>
    <row r="84" spans="1:5" s="130" customFormat="1" ht="20" x14ac:dyDescent="0.35">
      <c r="A84" s="131"/>
      <c r="B84" s="131"/>
      <c r="C84" s="132"/>
      <c r="D84" s="132"/>
      <c r="E84" s="153"/>
    </row>
    <row r="85" spans="1:5" s="130" customFormat="1" ht="20" x14ac:dyDescent="0.35">
      <c r="A85" s="131"/>
      <c r="B85" s="131"/>
      <c r="C85" s="132"/>
      <c r="D85" s="132"/>
      <c r="E85" s="153"/>
    </row>
    <row r="86" spans="1:5" s="130" customFormat="1" ht="20" x14ac:dyDescent="0.35">
      <c r="A86" s="131"/>
      <c r="B86" s="131"/>
      <c r="C86" s="132"/>
      <c r="D86" s="132"/>
      <c r="E86" s="153"/>
    </row>
    <row r="87" spans="1:5" s="130" customFormat="1" ht="20" x14ac:dyDescent="0.35">
      <c r="A87" s="131"/>
      <c r="B87" s="131"/>
      <c r="C87" s="132"/>
      <c r="D87" s="132"/>
      <c r="E87" s="153"/>
    </row>
    <row r="88" spans="1:5" s="130" customFormat="1" ht="20" x14ac:dyDescent="0.35">
      <c r="A88" s="131"/>
      <c r="B88" s="131"/>
      <c r="C88" s="132"/>
      <c r="D88" s="132"/>
      <c r="E88" s="153"/>
    </row>
    <row r="89" spans="1:5" s="130" customFormat="1" ht="20" x14ac:dyDescent="0.35">
      <c r="A89" s="131"/>
      <c r="B89" s="131"/>
      <c r="C89" s="132"/>
      <c r="D89" s="132"/>
      <c r="E89" s="153"/>
    </row>
    <row r="90" spans="1:5" s="130" customFormat="1" ht="20" x14ac:dyDescent="0.35">
      <c r="A90" s="131"/>
      <c r="B90" s="131"/>
      <c r="C90" s="132"/>
      <c r="D90" s="132"/>
      <c r="E90" s="153"/>
    </row>
    <row r="91" spans="1:5" s="130" customFormat="1" ht="20" x14ac:dyDescent="0.35">
      <c r="A91" s="131"/>
      <c r="B91" s="131"/>
      <c r="C91" s="132"/>
      <c r="D91" s="132"/>
      <c r="E91" s="153"/>
    </row>
    <row r="92" spans="1:5" s="130" customFormat="1" ht="20" x14ac:dyDescent="0.35">
      <c r="A92" s="131"/>
      <c r="B92" s="131"/>
      <c r="C92" s="132"/>
      <c r="D92" s="132"/>
      <c r="E92" s="153"/>
    </row>
    <row r="93" spans="1:5" s="130" customFormat="1" ht="20" x14ac:dyDescent="0.35">
      <c r="A93" s="131"/>
      <c r="B93" s="131"/>
      <c r="C93" s="132"/>
      <c r="D93" s="132"/>
      <c r="E93" s="153"/>
    </row>
    <row r="94" spans="1:5" s="130" customFormat="1" ht="20" x14ac:dyDescent="0.35">
      <c r="A94" s="131"/>
      <c r="B94" s="131"/>
      <c r="C94" s="132"/>
      <c r="D94" s="132"/>
      <c r="E94" s="153"/>
    </row>
    <row r="95" spans="1:5" s="130" customFormat="1" ht="20" x14ac:dyDescent="0.35">
      <c r="A95" s="131"/>
      <c r="B95" s="131"/>
      <c r="C95" s="132"/>
      <c r="D95" s="132"/>
      <c r="E95" s="153"/>
    </row>
    <row r="96" spans="1:5" s="130" customFormat="1" ht="20" x14ac:dyDescent="0.35">
      <c r="A96" s="131"/>
      <c r="B96" s="131"/>
      <c r="C96" s="132"/>
      <c r="D96" s="132"/>
      <c r="E96" s="153"/>
    </row>
    <row r="97" spans="1:5" s="130" customFormat="1" ht="20" x14ac:dyDescent="0.35">
      <c r="A97" s="131"/>
      <c r="B97" s="131"/>
      <c r="C97" s="132"/>
      <c r="D97" s="132"/>
      <c r="E97" s="153"/>
    </row>
    <row r="98" spans="1:5" s="130" customFormat="1" ht="20" x14ac:dyDescent="0.35">
      <c r="A98" s="131"/>
      <c r="B98" s="131"/>
      <c r="C98" s="132"/>
      <c r="D98" s="132"/>
      <c r="E98" s="153"/>
    </row>
    <row r="99" spans="1:5" s="130" customFormat="1" ht="20" x14ac:dyDescent="0.35">
      <c r="A99" s="131"/>
      <c r="B99" s="131"/>
      <c r="C99" s="132"/>
      <c r="D99" s="132"/>
      <c r="E99" s="153"/>
    </row>
    <row r="100" spans="1:5" s="130" customFormat="1" ht="20" x14ac:dyDescent="0.35">
      <c r="A100" s="131"/>
      <c r="B100" s="131"/>
      <c r="C100" s="132"/>
      <c r="D100" s="132"/>
      <c r="E100" s="153"/>
    </row>
    <row r="101" spans="1:5" s="130" customFormat="1" ht="20" x14ac:dyDescent="0.35">
      <c r="A101" s="131"/>
      <c r="B101" s="131"/>
      <c r="C101" s="132"/>
      <c r="D101" s="132"/>
      <c r="E101" s="153"/>
    </row>
    <row r="102" spans="1:5" s="130" customFormat="1" ht="20" x14ac:dyDescent="0.35">
      <c r="A102" s="131"/>
      <c r="B102" s="131"/>
      <c r="C102" s="132"/>
      <c r="D102" s="132"/>
      <c r="E102" s="153"/>
    </row>
    <row r="103" spans="1:5" s="130" customFormat="1" ht="20" x14ac:dyDescent="0.35">
      <c r="A103" s="131"/>
      <c r="B103" s="131"/>
      <c r="C103" s="132"/>
      <c r="D103" s="132"/>
      <c r="E103" s="153"/>
    </row>
    <row r="104" spans="1:5" s="130" customFormat="1" ht="20" x14ac:dyDescent="0.35">
      <c r="A104" s="131"/>
      <c r="B104" s="131"/>
      <c r="C104" s="132"/>
      <c r="D104" s="132"/>
      <c r="E104" s="153"/>
    </row>
    <row r="105" spans="1:5" s="130" customFormat="1" ht="20" x14ac:dyDescent="0.35">
      <c r="A105" s="131"/>
      <c r="B105" s="131"/>
      <c r="C105" s="132"/>
      <c r="D105" s="132"/>
      <c r="E105" s="153"/>
    </row>
    <row r="106" spans="1:5" s="130" customFormat="1" ht="20" x14ac:dyDescent="0.35">
      <c r="A106" s="131"/>
      <c r="B106" s="131"/>
      <c r="C106" s="132"/>
      <c r="D106" s="132"/>
      <c r="E106" s="153"/>
    </row>
    <row r="107" spans="1:5" s="130" customFormat="1" ht="20" x14ac:dyDescent="0.35">
      <c r="A107" s="131"/>
      <c r="B107" s="131"/>
      <c r="C107" s="132"/>
      <c r="D107" s="132"/>
      <c r="E107" s="153"/>
    </row>
    <row r="108" spans="1:5" s="130" customFormat="1" ht="20" x14ac:dyDescent="0.35">
      <c r="A108" s="131"/>
      <c r="B108" s="131"/>
      <c r="C108" s="132"/>
      <c r="D108" s="132"/>
      <c r="E108" s="153"/>
    </row>
    <row r="109" spans="1:5" s="130" customFormat="1" ht="20" x14ac:dyDescent="0.35">
      <c r="A109" s="131"/>
      <c r="B109" s="131"/>
      <c r="C109" s="132"/>
      <c r="D109" s="132"/>
      <c r="E109" s="153"/>
    </row>
    <row r="110" spans="1:5" s="130" customFormat="1" ht="20" x14ac:dyDescent="0.35">
      <c r="A110" s="131"/>
      <c r="B110" s="131"/>
      <c r="C110" s="132"/>
      <c r="D110" s="132"/>
      <c r="E110" s="153"/>
    </row>
    <row r="111" spans="1:5" s="130" customFormat="1" ht="20" x14ac:dyDescent="0.35">
      <c r="A111" s="131"/>
      <c r="B111" s="131"/>
      <c r="C111" s="132"/>
      <c r="D111" s="132"/>
      <c r="E111" s="153"/>
    </row>
    <row r="112" spans="1:5" s="130" customFormat="1" ht="20" x14ac:dyDescent="0.35">
      <c r="A112" s="131"/>
      <c r="B112" s="131"/>
      <c r="C112" s="132"/>
      <c r="D112" s="132"/>
      <c r="E112" s="153"/>
    </row>
    <row r="113" spans="1:5" s="130" customFormat="1" ht="20" x14ac:dyDescent="0.35">
      <c r="A113" s="131"/>
      <c r="B113" s="131"/>
      <c r="C113" s="132"/>
      <c r="D113" s="132"/>
      <c r="E113" s="153"/>
    </row>
    <row r="114" spans="1:5" s="130" customFormat="1" ht="20" x14ac:dyDescent="0.35">
      <c r="A114" s="131"/>
      <c r="B114" s="131"/>
      <c r="C114" s="132"/>
      <c r="D114" s="132"/>
      <c r="E114" s="153"/>
    </row>
    <row r="115" spans="1:5" s="130" customFormat="1" ht="20" x14ac:dyDescent="0.35">
      <c r="A115" s="131"/>
      <c r="B115" s="131"/>
      <c r="C115" s="132"/>
      <c r="D115" s="132"/>
      <c r="E115" s="153"/>
    </row>
    <row r="116" spans="1:5" s="130" customFormat="1" ht="20" x14ac:dyDescent="0.35">
      <c r="A116" s="131"/>
      <c r="B116" s="131"/>
      <c r="C116" s="132"/>
      <c r="D116" s="132"/>
      <c r="E116" s="153"/>
    </row>
    <row r="117" spans="1:5" s="130" customFormat="1" ht="20" x14ac:dyDescent="0.35">
      <c r="A117" s="131"/>
      <c r="B117" s="131"/>
      <c r="C117" s="132"/>
      <c r="D117" s="132"/>
      <c r="E117" s="153"/>
    </row>
    <row r="118" spans="1:5" s="130" customFormat="1" ht="20" x14ac:dyDescent="0.35">
      <c r="A118" s="131"/>
      <c r="B118" s="131"/>
      <c r="C118" s="132"/>
      <c r="D118" s="132"/>
      <c r="E118" s="153"/>
    </row>
    <row r="119" spans="1:5" s="130" customFormat="1" ht="20" x14ac:dyDescent="0.35">
      <c r="A119" s="131"/>
      <c r="B119" s="131"/>
      <c r="C119" s="132"/>
      <c r="D119" s="132"/>
      <c r="E119" s="153"/>
    </row>
    <row r="120" spans="1:5" s="130" customFormat="1" ht="20" x14ac:dyDescent="0.35">
      <c r="A120" s="131"/>
      <c r="B120" s="131"/>
      <c r="C120" s="132"/>
      <c r="D120" s="132"/>
      <c r="E120" s="153"/>
    </row>
    <row r="121" spans="1:5" s="130" customFormat="1" ht="20" x14ac:dyDescent="0.35">
      <c r="A121" s="131"/>
      <c r="B121" s="131"/>
      <c r="C121" s="132"/>
      <c r="D121" s="132"/>
      <c r="E121" s="153"/>
    </row>
    <row r="122" spans="1:5" s="130" customFormat="1" ht="20" x14ac:dyDescent="0.35">
      <c r="A122" s="131"/>
      <c r="B122" s="131"/>
      <c r="C122" s="132"/>
      <c r="D122" s="132"/>
      <c r="E122" s="153"/>
    </row>
    <row r="123" spans="1:5" s="130" customFormat="1" ht="20" x14ac:dyDescent="0.35">
      <c r="A123" s="131"/>
      <c r="B123" s="131"/>
      <c r="C123" s="132"/>
      <c r="D123" s="132"/>
      <c r="E123" s="153"/>
    </row>
    <row r="124" spans="1:5" s="130" customFormat="1" ht="20" x14ac:dyDescent="0.35">
      <c r="A124" s="131"/>
      <c r="B124" s="131"/>
      <c r="C124" s="132"/>
      <c r="D124" s="132"/>
      <c r="E124" s="153"/>
    </row>
    <row r="125" spans="1:5" s="130" customFormat="1" ht="20" x14ac:dyDescent="0.35">
      <c r="A125" s="131"/>
      <c r="B125" s="131"/>
      <c r="C125" s="132"/>
      <c r="D125" s="132"/>
      <c r="E125" s="153"/>
    </row>
    <row r="126" spans="1:5" s="130" customFormat="1" ht="20" x14ac:dyDescent="0.35">
      <c r="A126" s="131"/>
      <c r="B126" s="131"/>
      <c r="C126" s="132"/>
      <c r="D126" s="132"/>
      <c r="E126" s="153"/>
    </row>
    <row r="127" spans="1:5" s="130" customFormat="1" ht="20" x14ac:dyDescent="0.35">
      <c r="A127" s="131"/>
      <c r="B127" s="131"/>
      <c r="C127" s="132"/>
      <c r="D127" s="132"/>
      <c r="E127" s="153"/>
    </row>
    <row r="128" spans="1:5" s="130" customFormat="1" ht="20" x14ac:dyDescent="0.35">
      <c r="A128" s="131"/>
      <c r="B128" s="131"/>
      <c r="C128" s="132"/>
      <c r="D128" s="132"/>
      <c r="E128" s="153"/>
    </row>
    <row r="129" spans="1:5" s="130" customFormat="1" ht="20" x14ac:dyDescent="0.35">
      <c r="A129" s="131"/>
      <c r="B129" s="131"/>
      <c r="C129" s="132"/>
      <c r="D129" s="132"/>
      <c r="E129" s="153"/>
    </row>
    <row r="130" spans="1:5" s="130" customFormat="1" ht="20" x14ac:dyDescent="0.35">
      <c r="A130" s="131"/>
      <c r="B130" s="131"/>
      <c r="C130" s="132"/>
      <c r="D130" s="132"/>
      <c r="E130" s="153"/>
    </row>
    <row r="131" spans="1:5" s="130" customFormat="1" ht="20" x14ac:dyDescent="0.35">
      <c r="A131" s="131"/>
      <c r="B131" s="131"/>
      <c r="C131" s="132"/>
      <c r="D131" s="132"/>
      <c r="E131" s="153"/>
    </row>
    <row r="132" spans="1:5" s="130" customFormat="1" ht="20" x14ac:dyDescent="0.35">
      <c r="A132" s="131"/>
      <c r="B132" s="131"/>
      <c r="C132" s="132"/>
      <c r="D132" s="132"/>
      <c r="E132" s="153"/>
    </row>
    <row r="133" spans="1:5" s="130" customFormat="1" ht="20" x14ac:dyDescent="0.35">
      <c r="A133" s="131"/>
      <c r="B133" s="131"/>
      <c r="C133" s="132"/>
      <c r="D133" s="132"/>
      <c r="E133" s="153"/>
    </row>
    <row r="134" spans="1:5" s="130" customFormat="1" ht="20" x14ac:dyDescent="0.35">
      <c r="A134" s="131"/>
      <c r="B134" s="131"/>
      <c r="C134" s="132"/>
      <c r="D134" s="132"/>
      <c r="E134" s="153"/>
    </row>
    <row r="135" spans="1:5" s="130" customFormat="1" ht="20" x14ac:dyDescent="0.35">
      <c r="A135" s="131"/>
      <c r="B135" s="131"/>
      <c r="C135" s="132"/>
      <c r="D135" s="132"/>
      <c r="E135" s="153"/>
    </row>
    <row r="136" spans="1:5" s="130" customFormat="1" ht="20" x14ac:dyDescent="0.35">
      <c r="A136" s="131"/>
      <c r="B136" s="131"/>
      <c r="C136" s="132"/>
      <c r="D136" s="132"/>
      <c r="E136" s="153"/>
    </row>
    <row r="137" spans="1:5" s="130" customFormat="1" ht="20" x14ac:dyDescent="0.35">
      <c r="A137" s="131"/>
      <c r="B137" s="131"/>
      <c r="C137" s="132"/>
      <c r="D137" s="132"/>
      <c r="E137" s="153"/>
    </row>
    <row r="138" spans="1:5" s="130" customFormat="1" ht="20" x14ac:dyDescent="0.35">
      <c r="A138" s="131"/>
      <c r="B138" s="131"/>
      <c r="C138" s="132"/>
      <c r="D138" s="132"/>
      <c r="E138" s="153"/>
    </row>
    <row r="139" spans="1:5" s="130" customFormat="1" ht="20" x14ac:dyDescent="0.35">
      <c r="A139" s="131"/>
      <c r="B139" s="131"/>
      <c r="C139" s="132"/>
      <c r="D139" s="132"/>
      <c r="E139" s="153"/>
    </row>
    <row r="140" spans="1:5" s="130" customFormat="1" ht="20" x14ac:dyDescent="0.35">
      <c r="A140" s="131"/>
      <c r="B140" s="131"/>
      <c r="C140" s="132"/>
      <c r="D140" s="132"/>
      <c r="E140" s="153"/>
    </row>
    <row r="141" spans="1:5" s="130" customFormat="1" ht="20" x14ac:dyDescent="0.35">
      <c r="A141" s="131"/>
      <c r="B141" s="131"/>
      <c r="C141" s="132"/>
      <c r="D141" s="132"/>
      <c r="E141" s="153"/>
    </row>
    <row r="142" spans="1:5" s="130" customFormat="1" ht="20" x14ac:dyDescent="0.35">
      <c r="A142" s="131"/>
      <c r="B142" s="131"/>
      <c r="C142" s="132"/>
      <c r="D142" s="132"/>
      <c r="E142" s="153"/>
    </row>
    <row r="143" spans="1:5" s="130" customFormat="1" ht="20" x14ac:dyDescent="0.35">
      <c r="A143" s="131"/>
      <c r="B143" s="131"/>
      <c r="C143" s="132"/>
      <c r="D143" s="132"/>
      <c r="E143" s="153"/>
    </row>
    <row r="144" spans="1:5" s="130" customFormat="1" ht="20" x14ac:dyDescent="0.35">
      <c r="A144" s="131"/>
      <c r="B144" s="131"/>
      <c r="C144" s="132"/>
      <c r="D144" s="132"/>
      <c r="E144" s="153"/>
    </row>
    <row r="145" spans="1:5" s="130" customFormat="1" ht="20" x14ac:dyDescent="0.35">
      <c r="A145" s="131"/>
      <c r="B145" s="131"/>
      <c r="C145" s="132"/>
      <c r="D145" s="132"/>
      <c r="E145" s="153"/>
    </row>
    <row r="146" spans="1:5" s="130" customFormat="1" ht="20" x14ac:dyDescent="0.35">
      <c r="A146" s="131"/>
      <c r="B146" s="131"/>
      <c r="C146" s="132"/>
      <c r="D146" s="132"/>
      <c r="E146" s="153"/>
    </row>
    <row r="147" spans="1:5" s="130" customFormat="1" ht="20" x14ac:dyDescent="0.35">
      <c r="A147" s="131"/>
      <c r="B147" s="131"/>
      <c r="C147" s="132"/>
      <c r="D147" s="132"/>
      <c r="E147" s="153"/>
    </row>
    <row r="148" spans="1:5" s="130" customFormat="1" ht="20" x14ac:dyDescent="0.35">
      <c r="A148" s="131"/>
      <c r="B148" s="131"/>
      <c r="C148" s="132"/>
      <c r="D148" s="132"/>
      <c r="E148" s="153"/>
    </row>
    <row r="149" spans="1:5" s="130" customFormat="1" ht="20" x14ac:dyDescent="0.35">
      <c r="A149" s="131"/>
      <c r="B149" s="131"/>
      <c r="C149" s="132"/>
      <c r="D149" s="132"/>
      <c r="E149" s="153"/>
    </row>
    <row r="150" spans="1:5" s="130" customFormat="1" ht="20" x14ac:dyDescent="0.35">
      <c r="A150" s="131"/>
      <c r="B150" s="131"/>
      <c r="C150" s="132"/>
      <c r="D150" s="132"/>
      <c r="E150" s="153"/>
    </row>
    <row r="151" spans="1:5" s="130" customFormat="1" ht="20" x14ac:dyDescent="0.35">
      <c r="A151" s="131"/>
      <c r="B151" s="131"/>
      <c r="C151" s="132"/>
      <c r="D151" s="132"/>
      <c r="E151" s="153"/>
    </row>
    <row r="152" spans="1:5" s="130" customFormat="1" ht="20" x14ac:dyDescent="0.35">
      <c r="A152" s="131"/>
      <c r="B152" s="131"/>
      <c r="C152" s="132"/>
      <c r="D152" s="132"/>
      <c r="E152" s="153"/>
    </row>
    <row r="153" spans="1:5" s="130" customFormat="1" ht="20" x14ac:dyDescent="0.35">
      <c r="A153" s="131"/>
      <c r="B153" s="131"/>
      <c r="C153" s="132"/>
      <c r="D153" s="132"/>
      <c r="E153" s="153"/>
    </row>
    <row r="154" spans="1:5" s="130" customFormat="1" ht="20" x14ac:dyDescent="0.35">
      <c r="A154" s="131"/>
      <c r="B154" s="131"/>
      <c r="C154" s="132"/>
      <c r="D154" s="132"/>
      <c r="E154" s="153"/>
    </row>
    <row r="155" spans="1:5" s="130" customFormat="1" ht="20" x14ac:dyDescent="0.35">
      <c r="A155" s="131"/>
      <c r="B155" s="131"/>
      <c r="C155" s="132"/>
      <c r="D155" s="132"/>
      <c r="E155" s="153"/>
    </row>
    <row r="156" spans="1:5" s="130" customFormat="1" ht="20" x14ac:dyDescent="0.35">
      <c r="A156" s="131"/>
      <c r="B156" s="131"/>
      <c r="C156" s="132"/>
      <c r="D156" s="132"/>
      <c r="E156" s="153"/>
    </row>
    <row r="157" spans="1:5" s="130" customFormat="1" ht="20" x14ac:dyDescent="0.35">
      <c r="A157" s="131"/>
      <c r="B157" s="131"/>
      <c r="C157" s="132"/>
      <c r="D157" s="132"/>
      <c r="E157" s="153"/>
    </row>
    <row r="158" spans="1:5" s="130" customFormat="1" ht="20" x14ac:dyDescent="0.35">
      <c r="A158" s="131"/>
      <c r="B158" s="131"/>
      <c r="C158" s="132"/>
      <c r="D158" s="132"/>
      <c r="E158" s="153"/>
    </row>
    <row r="159" spans="1:5" s="130" customFormat="1" ht="20" x14ac:dyDescent="0.35">
      <c r="A159" s="131"/>
      <c r="B159" s="131"/>
      <c r="C159" s="132"/>
      <c r="D159" s="132"/>
      <c r="E159" s="153"/>
    </row>
    <row r="160" spans="1:5" s="130" customFormat="1" ht="20" x14ac:dyDescent="0.35">
      <c r="A160" s="131"/>
      <c r="B160" s="131"/>
      <c r="C160" s="132"/>
      <c r="D160" s="132"/>
      <c r="E160" s="153"/>
    </row>
    <row r="161" spans="1:5" s="130" customFormat="1" ht="20" x14ac:dyDescent="0.35">
      <c r="A161" s="131"/>
      <c r="B161" s="131"/>
      <c r="C161" s="132"/>
      <c r="D161" s="132"/>
      <c r="E161" s="153"/>
    </row>
    <row r="162" spans="1:5" s="130" customFormat="1" ht="20" x14ac:dyDescent="0.35">
      <c r="A162" s="131"/>
      <c r="B162" s="131"/>
      <c r="C162" s="132"/>
      <c r="D162" s="132"/>
      <c r="E162" s="153"/>
    </row>
    <row r="163" spans="1:5" s="130" customFormat="1" ht="20" x14ac:dyDescent="0.35">
      <c r="A163" s="131"/>
      <c r="B163" s="131"/>
      <c r="C163" s="132"/>
      <c r="D163" s="132"/>
      <c r="E163" s="153"/>
    </row>
    <row r="164" spans="1:5" s="130" customFormat="1" ht="20" x14ac:dyDescent="0.35">
      <c r="A164" s="131"/>
      <c r="B164" s="131"/>
      <c r="C164" s="132"/>
      <c r="D164" s="132"/>
      <c r="E164" s="153"/>
    </row>
    <row r="165" spans="1:5" s="130" customFormat="1" ht="20" x14ac:dyDescent="0.35">
      <c r="A165" s="131"/>
      <c r="B165" s="131"/>
      <c r="C165" s="132"/>
      <c r="D165" s="132"/>
      <c r="E165" s="153"/>
    </row>
    <row r="166" spans="1:5" s="130" customFormat="1" ht="20" x14ac:dyDescent="0.35">
      <c r="A166" s="131"/>
      <c r="B166" s="131"/>
      <c r="C166" s="132"/>
      <c r="D166" s="132"/>
      <c r="E166" s="153"/>
    </row>
    <row r="167" spans="1:5" s="130" customFormat="1" ht="20" x14ac:dyDescent="0.35">
      <c r="A167" s="131"/>
      <c r="B167" s="131"/>
      <c r="C167" s="132"/>
      <c r="D167" s="132"/>
      <c r="E167" s="153"/>
    </row>
    <row r="168" spans="1:5" s="130" customFormat="1" ht="20" x14ac:dyDescent="0.35">
      <c r="A168" s="131"/>
      <c r="B168" s="131"/>
      <c r="C168" s="132"/>
      <c r="D168" s="132"/>
      <c r="E168" s="153"/>
    </row>
    <row r="169" spans="1:5" s="130" customFormat="1" ht="20" x14ac:dyDescent="0.35">
      <c r="A169" s="131"/>
      <c r="B169" s="131"/>
      <c r="C169" s="132"/>
      <c r="D169" s="132"/>
      <c r="E169" s="153"/>
    </row>
    <row r="170" spans="1:5" s="130" customFormat="1" ht="20" x14ac:dyDescent="0.35">
      <c r="A170" s="131"/>
      <c r="B170" s="131"/>
      <c r="C170" s="132"/>
      <c r="D170" s="132"/>
      <c r="E170" s="153"/>
    </row>
    <row r="171" spans="1:5" s="130" customFormat="1" ht="20" x14ac:dyDescent="0.35">
      <c r="A171" s="131"/>
      <c r="B171" s="131"/>
      <c r="C171" s="132"/>
      <c r="D171" s="132"/>
      <c r="E171" s="153"/>
    </row>
    <row r="172" spans="1:5" s="130" customFormat="1" ht="20" x14ac:dyDescent="0.35">
      <c r="A172" s="131"/>
      <c r="B172" s="131"/>
      <c r="C172" s="132"/>
      <c r="D172" s="132"/>
      <c r="E172" s="153"/>
    </row>
    <row r="173" spans="1:5" s="130" customFormat="1" ht="20" x14ac:dyDescent="0.35">
      <c r="A173" s="131"/>
      <c r="B173" s="131"/>
      <c r="C173" s="132"/>
      <c r="D173" s="132"/>
      <c r="E173" s="153"/>
    </row>
    <row r="174" spans="1:5" s="130" customFormat="1" ht="20" x14ac:dyDescent="0.35">
      <c r="A174" s="131"/>
      <c r="B174" s="131"/>
      <c r="C174" s="132"/>
      <c r="D174" s="132"/>
      <c r="E174" s="153"/>
    </row>
    <row r="175" spans="1:5" s="130" customFormat="1" ht="20" x14ac:dyDescent="0.35">
      <c r="A175" s="131"/>
      <c r="B175" s="131"/>
      <c r="C175" s="132"/>
      <c r="D175" s="132"/>
      <c r="E175" s="153"/>
    </row>
    <row r="176" spans="1:5" s="130" customFormat="1" ht="20" x14ac:dyDescent="0.35">
      <c r="A176" s="131"/>
      <c r="B176" s="131"/>
      <c r="C176" s="132"/>
      <c r="D176" s="132"/>
      <c r="E176" s="153"/>
    </row>
    <row r="177" spans="1:5" s="130" customFormat="1" ht="20" x14ac:dyDescent="0.35">
      <c r="A177" s="131"/>
      <c r="B177" s="131"/>
      <c r="C177" s="132"/>
      <c r="D177" s="132"/>
      <c r="E177" s="153"/>
    </row>
    <row r="178" spans="1:5" s="130" customFormat="1" ht="20" x14ac:dyDescent="0.35">
      <c r="A178" s="131"/>
      <c r="B178" s="131"/>
      <c r="C178" s="132"/>
      <c r="D178" s="132"/>
      <c r="E178" s="153"/>
    </row>
    <row r="179" spans="1:5" s="130" customFormat="1" ht="20" x14ac:dyDescent="0.35">
      <c r="A179" s="131"/>
      <c r="B179" s="131"/>
      <c r="C179" s="132"/>
      <c r="D179" s="132"/>
      <c r="E179" s="153"/>
    </row>
    <row r="180" spans="1:5" s="130" customFormat="1" ht="20" x14ac:dyDescent="0.35">
      <c r="A180" s="131"/>
      <c r="B180" s="131"/>
      <c r="C180" s="132"/>
      <c r="D180" s="132"/>
      <c r="E180" s="153"/>
    </row>
    <row r="181" spans="1:5" s="130" customFormat="1" ht="20" x14ac:dyDescent="0.35">
      <c r="A181" s="131"/>
      <c r="B181" s="131"/>
      <c r="C181" s="132"/>
      <c r="D181" s="132"/>
      <c r="E181" s="153"/>
    </row>
    <row r="182" spans="1:5" s="130" customFormat="1" ht="20" x14ac:dyDescent="0.35">
      <c r="A182" s="131"/>
      <c r="B182" s="131"/>
      <c r="C182" s="132"/>
      <c r="D182" s="132"/>
      <c r="E182" s="153"/>
    </row>
    <row r="183" spans="1:5" s="130" customFormat="1" ht="20" x14ac:dyDescent="0.35">
      <c r="A183" s="131"/>
      <c r="B183" s="131"/>
      <c r="C183" s="132"/>
      <c r="D183" s="132"/>
      <c r="E183" s="153"/>
    </row>
    <row r="184" spans="1:5" s="130" customFormat="1" ht="20" x14ac:dyDescent="0.35">
      <c r="A184" s="131"/>
      <c r="B184" s="131"/>
      <c r="C184" s="132"/>
      <c r="D184" s="132"/>
      <c r="E184" s="153"/>
    </row>
    <row r="185" spans="1:5" s="130" customFormat="1" ht="20" x14ac:dyDescent="0.35">
      <c r="A185" s="131"/>
      <c r="B185" s="131"/>
      <c r="C185" s="132"/>
      <c r="D185" s="132"/>
      <c r="E185" s="153"/>
    </row>
    <row r="186" spans="1:5" s="130" customFormat="1" ht="20" x14ac:dyDescent="0.35">
      <c r="A186" s="131"/>
      <c r="B186" s="131"/>
      <c r="C186" s="132"/>
      <c r="D186" s="132"/>
      <c r="E186" s="153"/>
    </row>
    <row r="187" spans="1:5" s="130" customFormat="1" ht="20" x14ac:dyDescent="0.35">
      <c r="A187" s="131"/>
      <c r="B187" s="131"/>
      <c r="C187" s="132"/>
      <c r="D187" s="132"/>
      <c r="E187" s="153"/>
    </row>
    <row r="188" spans="1:5" s="130" customFormat="1" ht="20" x14ac:dyDescent="0.35">
      <c r="A188" s="131"/>
      <c r="B188" s="131"/>
      <c r="C188" s="132"/>
      <c r="D188" s="132"/>
      <c r="E188" s="153"/>
    </row>
    <row r="189" spans="1:5" s="130" customFormat="1" ht="20" x14ac:dyDescent="0.35">
      <c r="A189" s="131"/>
      <c r="B189" s="131"/>
      <c r="C189" s="132"/>
      <c r="D189" s="132"/>
      <c r="E189" s="153"/>
    </row>
    <row r="190" spans="1:5" s="130" customFormat="1" ht="20" x14ac:dyDescent="0.35">
      <c r="A190" s="131"/>
      <c r="B190" s="131"/>
      <c r="C190" s="132"/>
      <c r="D190" s="132"/>
      <c r="E190" s="153"/>
    </row>
    <row r="191" spans="1:5" s="130" customFormat="1" ht="20" x14ac:dyDescent="0.35">
      <c r="A191" s="131"/>
      <c r="B191" s="131"/>
      <c r="C191" s="132"/>
      <c r="D191" s="132"/>
      <c r="E191" s="153"/>
    </row>
    <row r="192" spans="1:5" s="130" customFormat="1" ht="20" x14ac:dyDescent="0.35">
      <c r="A192" s="131"/>
      <c r="B192" s="131"/>
      <c r="C192" s="132"/>
      <c r="D192" s="132"/>
      <c r="E192" s="153"/>
    </row>
    <row r="193" spans="1:5" s="130" customFormat="1" ht="20" x14ac:dyDescent="0.35">
      <c r="A193" s="131"/>
      <c r="B193" s="131"/>
      <c r="C193" s="132"/>
      <c r="D193" s="132"/>
      <c r="E193" s="153"/>
    </row>
    <row r="194" spans="1:5" s="130" customFormat="1" ht="20" x14ac:dyDescent="0.35">
      <c r="A194" s="131"/>
      <c r="B194" s="131"/>
      <c r="C194" s="132"/>
      <c r="D194" s="132"/>
      <c r="E194" s="153"/>
    </row>
    <row r="195" spans="1:5" s="130" customFormat="1" ht="20" x14ac:dyDescent="0.35">
      <c r="A195" s="131"/>
      <c r="B195" s="131"/>
      <c r="C195" s="132"/>
      <c r="D195" s="132"/>
      <c r="E195" s="153"/>
    </row>
    <row r="196" spans="1:5" s="130" customFormat="1" ht="20" x14ac:dyDescent="0.35">
      <c r="A196" s="131"/>
      <c r="B196" s="131"/>
      <c r="C196" s="132"/>
      <c r="D196" s="132"/>
      <c r="E196" s="153"/>
    </row>
    <row r="197" spans="1:5" s="130" customFormat="1" ht="20" x14ac:dyDescent="0.35">
      <c r="A197" s="131"/>
      <c r="B197" s="131"/>
      <c r="C197" s="132"/>
      <c r="D197" s="132"/>
      <c r="E197" s="153"/>
    </row>
    <row r="198" spans="1:5" s="130" customFormat="1" ht="20" x14ac:dyDescent="0.35">
      <c r="A198" s="131"/>
      <c r="B198" s="131"/>
      <c r="C198" s="132"/>
      <c r="D198" s="132"/>
      <c r="E198" s="153"/>
    </row>
    <row r="199" spans="1:5" s="130" customFormat="1" ht="20" x14ac:dyDescent="0.35">
      <c r="A199" s="131"/>
      <c r="B199" s="131"/>
      <c r="C199" s="132"/>
      <c r="D199" s="132"/>
      <c r="E199" s="153"/>
    </row>
    <row r="200" spans="1:5" s="130" customFormat="1" ht="20" x14ac:dyDescent="0.35">
      <c r="A200" s="131"/>
      <c r="B200" s="131"/>
      <c r="C200" s="132"/>
      <c r="D200" s="132"/>
      <c r="E200" s="153"/>
    </row>
    <row r="201" spans="1:5" s="130" customFormat="1" ht="20" x14ac:dyDescent="0.35">
      <c r="A201" s="131"/>
      <c r="B201" s="131"/>
      <c r="C201" s="132"/>
      <c r="D201" s="132"/>
      <c r="E201" s="153"/>
    </row>
    <row r="202" spans="1:5" s="130" customFormat="1" ht="20" x14ac:dyDescent="0.35">
      <c r="A202" s="131"/>
      <c r="B202" s="131"/>
      <c r="C202" s="132"/>
      <c r="D202" s="132"/>
      <c r="E202" s="153"/>
    </row>
    <row r="203" spans="1:5" s="130" customFormat="1" ht="20" x14ac:dyDescent="0.35">
      <c r="A203" s="131"/>
      <c r="B203" s="131"/>
      <c r="C203" s="132"/>
      <c r="D203" s="132"/>
      <c r="E203" s="153"/>
    </row>
    <row r="204" spans="1:5" s="130" customFormat="1" ht="20" x14ac:dyDescent="0.35">
      <c r="A204" s="131"/>
      <c r="B204" s="131"/>
      <c r="C204" s="132"/>
      <c r="D204" s="132"/>
      <c r="E204" s="153"/>
    </row>
    <row r="205" spans="1:5" s="130" customFormat="1" ht="20" x14ac:dyDescent="0.35">
      <c r="A205" s="131"/>
      <c r="B205" s="131"/>
      <c r="C205" s="132"/>
      <c r="D205" s="132"/>
      <c r="E205" s="153"/>
    </row>
    <row r="206" spans="1:5" s="130" customFormat="1" ht="20" x14ac:dyDescent="0.35">
      <c r="A206" s="131"/>
      <c r="B206" s="131"/>
      <c r="C206" s="132"/>
      <c r="D206" s="132"/>
      <c r="E206" s="153"/>
    </row>
    <row r="207" spans="1:5" s="130" customFormat="1" ht="20" x14ac:dyDescent="0.35">
      <c r="A207" s="131"/>
      <c r="B207" s="131"/>
      <c r="C207" s="132"/>
      <c r="D207" s="132"/>
      <c r="E207" s="153"/>
    </row>
    <row r="208" spans="1:5" s="130" customFormat="1" ht="20" x14ac:dyDescent="0.35">
      <c r="A208" s="131"/>
      <c r="B208" s="131"/>
      <c r="C208" s="132"/>
      <c r="D208" s="132"/>
      <c r="E208" s="153"/>
    </row>
    <row r="209" spans="1:5" s="130" customFormat="1" ht="20" x14ac:dyDescent="0.35">
      <c r="A209" s="131"/>
      <c r="B209" s="131"/>
      <c r="C209" s="132"/>
      <c r="D209" s="132"/>
      <c r="E209" s="153"/>
    </row>
    <row r="210" spans="1:5" s="130" customFormat="1" ht="20" x14ac:dyDescent="0.35">
      <c r="A210" s="131"/>
      <c r="B210" s="131"/>
      <c r="C210" s="132"/>
      <c r="D210" s="132"/>
      <c r="E210" s="153"/>
    </row>
    <row r="211" spans="1:5" s="130" customFormat="1" ht="20" x14ac:dyDescent="0.35">
      <c r="A211" s="131"/>
      <c r="B211" s="131"/>
      <c r="C211" s="132"/>
      <c r="D211" s="132"/>
      <c r="E211" s="153"/>
    </row>
    <row r="212" spans="1:5" s="130" customFormat="1" ht="20" x14ac:dyDescent="0.35">
      <c r="A212" s="131"/>
      <c r="B212" s="131"/>
      <c r="C212" s="132"/>
      <c r="D212" s="132"/>
      <c r="E212" s="153"/>
    </row>
    <row r="213" spans="1:5" s="130" customFormat="1" ht="20" x14ac:dyDescent="0.35">
      <c r="A213" s="131"/>
      <c r="B213" s="131"/>
      <c r="C213" s="132"/>
      <c r="D213" s="132"/>
      <c r="E213" s="153"/>
    </row>
    <row r="214" spans="1:5" s="130" customFormat="1" ht="20" x14ac:dyDescent="0.35">
      <c r="A214" s="131"/>
      <c r="B214" s="131"/>
      <c r="C214" s="132"/>
      <c r="D214" s="132"/>
      <c r="E214" s="153"/>
    </row>
    <row r="215" spans="1:5" s="130" customFormat="1" ht="20" x14ac:dyDescent="0.35">
      <c r="A215" s="131"/>
      <c r="B215" s="131"/>
      <c r="C215" s="132"/>
      <c r="D215" s="132"/>
      <c r="E215" s="153"/>
    </row>
    <row r="216" spans="1:5" s="130" customFormat="1" ht="20" x14ac:dyDescent="0.35">
      <c r="A216" s="131"/>
      <c r="B216" s="131"/>
      <c r="C216" s="132"/>
      <c r="D216" s="132"/>
      <c r="E216" s="153"/>
    </row>
    <row r="217" spans="1:5" s="130" customFormat="1" ht="20" x14ac:dyDescent="0.35">
      <c r="A217" s="131"/>
      <c r="B217" s="131"/>
      <c r="C217" s="132"/>
      <c r="D217" s="132"/>
      <c r="E217" s="153"/>
    </row>
    <row r="218" spans="1:5" s="130" customFormat="1" ht="20" x14ac:dyDescent="0.35">
      <c r="A218" s="131"/>
      <c r="B218" s="131"/>
      <c r="C218" s="132"/>
      <c r="D218" s="132"/>
      <c r="E218" s="153"/>
    </row>
    <row r="219" spans="1:5" s="130" customFormat="1" ht="20" x14ac:dyDescent="0.35">
      <c r="A219" s="131"/>
      <c r="B219" s="131"/>
      <c r="C219" s="132"/>
      <c r="D219" s="132"/>
      <c r="E219" s="153"/>
    </row>
    <row r="220" spans="1:5" s="130" customFormat="1" ht="20" x14ac:dyDescent="0.35">
      <c r="A220" s="131"/>
      <c r="B220" s="131"/>
      <c r="C220" s="132"/>
      <c r="D220" s="132"/>
      <c r="E220" s="153"/>
    </row>
    <row r="221" spans="1:5" s="130" customFormat="1" ht="20" x14ac:dyDescent="0.35">
      <c r="A221" s="131"/>
      <c r="B221" s="131"/>
      <c r="C221" s="132"/>
      <c r="D221" s="132"/>
      <c r="E221" s="153"/>
    </row>
    <row r="222" spans="1:5" s="130" customFormat="1" ht="20" x14ac:dyDescent="0.35">
      <c r="A222" s="131"/>
      <c r="B222" s="131"/>
      <c r="C222" s="132"/>
      <c r="D222" s="132"/>
      <c r="E222" s="153"/>
    </row>
    <row r="223" spans="1:5" s="130" customFormat="1" ht="20" x14ac:dyDescent="0.35">
      <c r="A223" s="131"/>
      <c r="B223" s="131"/>
      <c r="C223" s="132"/>
      <c r="D223" s="132"/>
      <c r="E223" s="153"/>
    </row>
    <row r="224" spans="1:5" s="130" customFormat="1" ht="20" x14ac:dyDescent="0.35">
      <c r="A224" s="131"/>
      <c r="B224" s="131"/>
      <c r="C224" s="132"/>
      <c r="D224" s="132"/>
      <c r="E224" s="153"/>
    </row>
    <row r="225" spans="1:7" s="130" customFormat="1" ht="20" x14ac:dyDescent="0.35">
      <c r="A225" s="131"/>
      <c r="B225" s="131"/>
      <c r="C225" s="132"/>
      <c r="D225" s="132"/>
      <c r="E225" s="153"/>
    </row>
    <row r="226" spans="1:7" s="130" customFormat="1" ht="20" x14ac:dyDescent="0.35">
      <c r="A226" s="131"/>
      <c r="B226" s="131"/>
      <c r="C226" s="132"/>
      <c r="D226" s="132"/>
      <c r="E226" s="153"/>
    </row>
    <row r="227" spans="1:7" s="130" customFormat="1" ht="20" x14ac:dyDescent="0.35">
      <c r="A227" s="131"/>
      <c r="B227" s="131"/>
      <c r="C227" s="132"/>
      <c r="D227" s="132"/>
      <c r="E227" s="153"/>
    </row>
    <row r="228" spans="1:7" s="130" customFormat="1" ht="20" x14ac:dyDescent="0.35">
      <c r="A228" s="131"/>
      <c r="B228" s="131"/>
      <c r="C228" s="132"/>
      <c r="D228" s="132"/>
      <c r="E228" s="153"/>
    </row>
    <row r="229" spans="1:7" s="130" customFormat="1" ht="20" x14ac:dyDescent="0.35">
      <c r="A229" s="131"/>
      <c r="B229" s="131"/>
      <c r="C229" s="132"/>
      <c r="D229" s="132"/>
      <c r="E229" s="153"/>
    </row>
    <row r="230" spans="1:7" s="130" customFormat="1" ht="20" x14ac:dyDescent="0.35">
      <c r="A230" s="131"/>
      <c r="B230" s="131"/>
      <c r="C230" s="132"/>
      <c r="D230" s="132"/>
      <c r="E230" s="153"/>
    </row>
    <row r="231" spans="1:7" ht="20" x14ac:dyDescent="0.35">
      <c r="A231" s="26"/>
      <c r="B231" s="29"/>
      <c r="C231" s="30"/>
      <c r="D231" s="30"/>
    </row>
    <row r="232" spans="1:7" ht="20" x14ac:dyDescent="0.35">
      <c r="A232" s="26"/>
      <c r="B232" s="29"/>
      <c r="C232" s="30"/>
      <c r="D232" s="30"/>
    </row>
    <row r="233" spans="1:7" ht="20" x14ac:dyDescent="0.35">
      <c r="A233" s="26"/>
      <c r="B233" s="29"/>
      <c r="C233" s="30"/>
      <c r="D233" s="30"/>
    </row>
    <row r="234" spans="1:7" ht="20" x14ac:dyDescent="0.35">
      <c r="A234" s="26"/>
      <c r="B234" s="29"/>
      <c r="C234" s="30"/>
      <c r="D234" s="30"/>
    </row>
    <row r="235" spans="1:7" ht="20" x14ac:dyDescent="0.35">
      <c r="A235" s="26"/>
      <c r="B235" s="29"/>
      <c r="C235" s="30"/>
      <c r="D235" s="30"/>
    </row>
    <row r="236" spans="1:7" x14ac:dyDescent="0.35">
      <c r="A236" s="7"/>
      <c r="B236" s="29"/>
      <c r="C236" s="29"/>
      <c r="D236" s="29"/>
    </row>
    <row r="237" spans="1:7" ht="20" x14ac:dyDescent="0.35">
      <c r="A237" s="7"/>
      <c r="B237" s="31" t="s">
        <v>136</v>
      </c>
      <c r="C237" s="31" t="s">
        <v>137</v>
      </c>
      <c r="D237" t="s">
        <v>136</v>
      </c>
      <c r="E237" s="143" t="s">
        <v>137</v>
      </c>
    </row>
    <row r="238" spans="1:7" ht="21" x14ac:dyDescent="0.5">
      <c r="A238" s="7"/>
      <c r="B238" s="32" t="s">
        <v>138</v>
      </c>
      <c r="C238" s="32" t="s">
        <v>139</v>
      </c>
      <c r="D238" t="s">
        <v>138</v>
      </c>
      <c r="F238" t="s">
        <v>138</v>
      </c>
      <c r="G238" t="e">
        <f>IF(NOT(ISERROR(MATCH(F238,_xlfn.ANCHORARRAY(B249),0))),#REF!&amp;"Por favor no seleccionar los criterios de impacto",F238)</f>
        <v>#REF!</v>
      </c>
    </row>
    <row r="239" spans="1:7" ht="21" x14ac:dyDescent="0.5">
      <c r="A239" s="7"/>
      <c r="B239" s="32" t="s">
        <v>138</v>
      </c>
      <c r="C239" s="32" t="s">
        <v>125</v>
      </c>
      <c r="E239" s="143" t="s">
        <v>139</v>
      </c>
    </row>
    <row r="240" spans="1:7" ht="21" x14ac:dyDescent="0.5">
      <c r="A240" s="7"/>
      <c r="B240" s="32" t="s">
        <v>138</v>
      </c>
      <c r="C240" s="32" t="s">
        <v>128</v>
      </c>
      <c r="E240" s="143" t="s">
        <v>125</v>
      </c>
    </row>
    <row r="241" spans="1:5" ht="21" x14ac:dyDescent="0.5">
      <c r="A241" s="7"/>
      <c r="B241" s="32" t="s">
        <v>138</v>
      </c>
      <c r="C241" s="32" t="s">
        <v>131</v>
      </c>
      <c r="E241" s="143" t="s">
        <v>128</v>
      </c>
    </row>
    <row r="242" spans="1:5" ht="21" x14ac:dyDescent="0.5">
      <c r="A242" s="7"/>
      <c r="B242" s="32" t="s">
        <v>138</v>
      </c>
      <c r="C242" s="32" t="s">
        <v>133</v>
      </c>
      <c r="E242" s="143" t="s">
        <v>131</v>
      </c>
    </row>
    <row r="243" spans="1:5" ht="21" x14ac:dyDescent="0.5">
      <c r="A243" s="7"/>
      <c r="B243" s="32" t="s">
        <v>121</v>
      </c>
      <c r="C243" s="32" t="s">
        <v>47</v>
      </c>
      <c r="E243" s="143" t="s">
        <v>133</v>
      </c>
    </row>
    <row r="244" spans="1:5" ht="21" x14ac:dyDescent="0.5">
      <c r="A244" s="7"/>
      <c r="B244" s="32" t="s">
        <v>121</v>
      </c>
      <c r="C244" s="32" t="s">
        <v>126</v>
      </c>
      <c r="D244" t="s">
        <v>121</v>
      </c>
    </row>
    <row r="245" spans="1:5" ht="21" x14ac:dyDescent="0.5">
      <c r="A245" s="7"/>
      <c r="B245" s="32" t="s">
        <v>121</v>
      </c>
      <c r="C245" s="32" t="s">
        <v>129</v>
      </c>
      <c r="E245" s="143" t="s">
        <v>47</v>
      </c>
    </row>
    <row r="246" spans="1:5" ht="21" x14ac:dyDescent="0.5">
      <c r="A246" s="7"/>
      <c r="B246" s="32" t="s">
        <v>121</v>
      </c>
      <c r="C246" s="32" t="s">
        <v>49</v>
      </c>
      <c r="E246" s="143" t="s">
        <v>126</v>
      </c>
    </row>
    <row r="247" spans="1:5" ht="21" x14ac:dyDescent="0.5">
      <c r="A247" s="7"/>
      <c r="B247" s="32" t="s">
        <v>121</v>
      </c>
      <c r="C247" s="32" t="s">
        <v>50</v>
      </c>
      <c r="E247" s="143" t="s">
        <v>129</v>
      </c>
    </row>
    <row r="248" spans="1:5" x14ac:dyDescent="0.35">
      <c r="A248" s="7"/>
      <c r="B248" s="33"/>
      <c r="C248" s="33"/>
      <c r="E248" s="143" t="s">
        <v>49</v>
      </c>
    </row>
    <row r="249" spans="1:5" x14ac:dyDescent="0.35">
      <c r="A249" s="7"/>
      <c r="B249" s="33" t="str" cm="1">
        <f t="array" ref="B249:B251">_xlfn.UNIQUE(Tabla1[[#All],[Criterios]])</f>
        <v>Criterios</v>
      </c>
      <c r="C249" s="33"/>
      <c r="E249" s="143" t="s">
        <v>50</v>
      </c>
    </row>
    <row r="250" spans="1:5" x14ac:dyDescent="0.35">
      <c r="A250" s="7"/>
      <c r="B250" s="33" t="str">
        <v>Afectación Económica o presupuestal</v>
      </c>
      <c r="C250" s="33"/>
    </row>
    <row r="251" spans="1:5" x14ac:dyDescent="0.35">
      <c r="B251" s="33" t="str">
        <v>Pérdida Reputacional</v>
      </c>
      <c r="C251" s="33"/>
    </row>
    <row r="252" spans="1:5" x14ac:dyDescent="0.35">
      <c r="B252" s="34"/>
      <c r="C252" s="34"/>
    </row>
    <row r="253" spans="1:5" x14ac:dyDescent="0.35">
      <c r="B253" s="34"/>
      <c r="C253" s="34"/>
    </row>
    <row r="254" spans="1:5" x14ac:dyDescent="0.35">
      <c r="B254" s="34"/>
      <c r="C254" s="34"/>
    </row>
    <row r="255" spans="1:5" x14ac:dyDescent="0.35">
      <c r="B255" s="34"/>
      <c r="C255" s="34"/>
      <c r="D255" s="34"/>
    </row>
    <row r="256" spans="1:5" x14ac:dyDescent="0.35">
      <c r="B256" s="34"/>
      <c r="C256" s="34"/>
      <c r="D256" s="34"/>
    </row>
    <row r="257" spans="2:4" x14ac:dyDescent="0.35">
      <c r="B257" s="34"/>
      <c r="C257" s="34"/>
      <c r="D257" s="34"/>
    </row>
    <row r="258" spans="2:4" x14ac:dyDescent="0.35">
      <c r="B258" s="34"/>
      <c r="C258" s="34"/>
      <c r="D258" s="34"/>
    </row>
    <row r="259" spans="2:4" x14ac:dyDescent="0.35">
      <c r="B259" s="34"/>
      <c r="C259" s="34"/>
      <c r="D259" s="34"/>
    </row>
    <row r="260" spans="2:4" x14ac:dyDescent="0.3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6953125" defaultRowHeight="13" x14ac:dyDescent="0.3"/>
  <cols>
    <col min="1" max="2" width="14.26953125" style="35"/>
    <col min="3" max="3" width="17" style="35" customWidth="1"/>
    <col min="4" max="4" width="14.26953125" style="35"/>
    <col min="5" max="5" width="46" style="35" customWidth="1"/>
    <col min="6" max="16384" width="14.26953125" style="35"/>
  </cols>
  <sheetData>
    <row r="1" spans="2:11" ht="24" customHeight="1" thickBot="1" x14ac:dyDescent="0.35">
      <c r="B1" s="403" t="s">
        <v>140</v>
      </c>
      <c r="C1" s="404"/>
      <c r="D1" s="404"/>
      <c r="E1" s="404"/>
      <c r="F1" s="405"/>
    </row>
    <row r="2" spans="2:11" ht="16" thickBot="1" x14ac:dyDescent="0.4">
      <c r="B2" s="36"/>
      <c r="C2" s="36"/>
      <c r="D2" s="36"/>
      <c r="E2" s="36"/>
      <c r="F2" s="36"/>
      <c r="I2" s="158"/>
      <c r="J2" s="179" t="s">
        <v>56</v>
      </c>
      <c r="K2" s="179" t="s">
        <v>57</v>
      </c>
    </row>
    <row r="3" spans="2:11" ht="16" thickBot="1" x14ac:dyDescent="0.35">
      <c r="B3" s="406" t="s">
        <v>141</v>
      </c>
      <c r="C3" s="407"/>
      <c r="D3" s="407"/>
      <c r="E3" s="37" t="s">
        <v>142</v>
      </c>
      <c r="F3" s="38" t="s">
        <v>143</v>
      </c>
      <c r="I3" s="178" t="s">
        <v>52</v>
      </c>
      <c r="J3" s="165">
        <v>0.5</v>
      </c>
      <c r="K3" s="165">
        <v>0.45</v>
      </c>
    </row>
    <row r="4" spans="2:11" ht="31" x14ac:dyDescent="0.3">
      <c r="B4" s="408" t="s">
        <v>144</v>
      </c>
      <c r="C4" s="410" t="s">
        <v>31</v>
      </c>
      <c r="D4" s="39" t="s">
        <v>52</v>
      </c>
      <c r="E4" s="40" t="s">
        <v>145</v>
      </c>
      <c r="F4" s="41">
        <v>0.25</v>
      </c>
      <c r="I4" s="179" t="s">
        <v>53</v>
      </c>
      <c r="J4" s="165">
        <v>0.4</v>
      </c>
      <c r="K4" s="165">
        <v>0.35</v>
      </c>
    </row>
    <row r="5" spans="2:11" ht="46.5" x14ac:dyDescent="0.3">
      <c r="B5" s="409"/>
      <c r="C5" s="411"/>
      <c r="D5" s="42" t="s">
        <v>53</v>
      </c>
      <c r="E5" s="43" t="s">
        <v>146</v>
      </c>
      <c r="F5" s="44">
        <v>0.15</v>
      </c>
      <c r="I5" s="179" t="s">
        <v>54</v>
      </c>
      <c r="J5" s="165">
        <v>0.35</v>
      </c>
      <c r="K5" s="165">
        <v>0.3</v>
      </c>
    </row>
    <row r="6" spans="2:11" ht="46.5" x14ac:dyDescent="0.3">
      <c r="B6" s="409"/>
      <c r="C6" s="411"/>
      <c r="D6" s="42" t="s">
        <v>54</v>
      </c>
      <c r="E6" s="43" t="s">
        <v>147</v>
      </c>
      <c r="F6" s="44">
        <v>0.1</v>
      </c>
    </row>
    <row r="7" spans="2:11" ht="62" x14ac:dyDescent="0.3">
      <c r="B7" s="409"/>
      <c r="C7" s="411" t="s">
        <v>32</v>
      </c>
      <c r="D7" s="42" t="s">
        <v>56</v>
      </c>
      <c r="E7" s="43" t="s">
        <v>148</v>
      </c>
      <c r="F7" s="44">
        <v>0.25</v>
      </c>
      <c r="G7" s="159"/>
    </row>
    <row r="8" spans="2:11" ht="31" x14ac:dyDescent="0.3">
      <c r="B8" s="409"/>
      <c r="C8" s="411"/>
      <c r="D8" s="42" t="s">
        <v>57</v>
      </c>
      <c r="E8" s="43" t="s">
        <v>149</v>
      </c>
      <c r="F8" s="44">
        <v>0.2</v>
      </c>
      <c r="G8" s="159"/>
    </row>
    <row r="9" spans="2:11" ht="46.5" x14ac:dyDescent="0.3">
      <c r="B9" s="409" t="s">
        <v>150</v>
      </c>
      <c r="C9" s="411" t="s">
        <v>34</v>
      </c>
      <c r="D9" s="42" t="s">
        <v>59</v>
      </c>
      <c r="E9" s="43" t="s">
        <v>151</v>
      </c>
      <c r="F9" s="45" t="s">
        <v>152</v>
      </c>
    </row>
    <row r="10" spans="2:11" ht="46.5" x14ac:dyDescent="0.3">
      <c r="B10" s="409"/>
      <c r="C10" s="411"/>
      <c r="D10" s="42" t="s">
        <v>153</v>
      </c>
      <c r="E10" s="43" t="s">
        <v>154</v>
      </c>
      <c r="F10" s="45" t="s">
        <v>152</v>
      </c>
    </row>
    <row r="11" spans="2:11" ht="46.5" x14ac:dyDescent="0.3">
      <c r="B11" s="409"/>
      <c r="C11" s="411" t="s">
        <v>35</v>
      </c>
      <c r="D11" s="42" t="s">
        <v>62</v>
      </c>
      <c r="E11" s="43" t="s">
        <v>155</v>
      </c>
      <c r="F11" s="45" t="s">
        <v>152</v>
      </c>
    </row>
    <row r="12" spans="2:11" ht="46.5" x14ac:dyDescent="0.3">
      <c r="B12" s="409"/>
      <c r="C12" s="411"/>
      <c r="D12" s="42" t="s">
        <v>63</v>
      </c>
      <c r="E12" s="43" t="s">
        <v>156</v>
      </c>
      <c r="F12" s="45" t="s">
        <v>152</v>
      </c>
    </row>
    <row r="13" spans="2:11" ht="31" x14ac:dyDescent="0.3">
      <c r="B13" s="409"/>
      <c r="C13" s="411" t="s">
        <v>36</v>
      </c>
      <c r="D13" s="42" t="s">
        <v>65</v>
      </c>
      <c r="E13" s="43" t="s">
        <v>157</v>
      </c>
      <c r="F13" s="45" t="s">
        <v>152</v>
      </c>
    </row>
    <row r="14" spans="2:11" ht="16" thickBot="1" x14ac:dyDescent="0.35">
      <c r="B14" s="412"/>
      <c r="C14" s="413"/>
      <c r="D14" s="46" t="s">
        <v>66</v>
      </c>
      <c r="E14" s="47" t="s">
        <v>158</v>
      </c>
      <c r="F14" s="48" t="s">
        <v>152</v>
      </c>
    </row>
    <row r="15" spans="2:11" ht="49.5" customHeight="1" x14ac:dyDescent="0.3">
      <c r="B15" s="402" t="s">
        <v>159</v>
      </c>
      <c r="C15" s="402"/>
      <c r="D15" s="402"/>
      <c r="E15" s="402"/>
      <c r="F15" s="402"/>
    </row>
    <row r="16" spans="2:11" ht="27" customHeight="1" x14ac:dyDescent="0.3">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20" workbookViewId="0">
      <selection activeCell="AT50" sqref="AT50"/>
    </sheetView>
  </sheetViews>
  <sheetFormatPr baseColWidth="10" defaultColWidth="11.453125" defaultRowHeight="14.5" x14ac:dyDescent="0.35"/>
  <cols>
    <col min="1" max="1" width="3.7265625" style="7" customWidth="1"/>
    <col min="2" max="2" width="6.7265625" style="7" customWidth="1"/>
    <col min="3" max="3" width="0.54296875" style="7" hidden="1" customWidth="1"/>
    <col min="4" max="4" width="11.453125" style="7" hidden="1" customWidth="1"/>
    <col min="5" max="5" width="9.81640625" style="7" customWidth="1"/>
    <col min="6" max="8" width="11.453125" style="7" hidden="1" customWidth="1"/>
    <col min="9" max="9" width="8.453125" style="7" customWidth="1"/>
    <col min="10" max="11" width="11.453125" style="7"/>
    <col min="12" max="12" width="0.1796875" style="7" customWidth="1"/>
    <col min="13" max="13" width="0.26953125" style="7" hidden="1" customWidth="1"/>
    <col min="14" max="15" width="11.453125" style="7" hidden="1" customWidth="1"/>
    <col min="16" max="16" width="11.453125" style="7"/>
    <col min="17" max="17" width="10.26953125" style="7" customWidth="1"/>
    <col min="18" max="18" width="11.453125" style="7" hidden="1" customWidth="1"/>
    <col min="19" max="19" width="0.81640625" style="7" hidden="1" customWidth="1"/>
    <col min="20" max="20" width="11.453125" style="7" hidden="1" customWidth="1"/>
    <col min="21" max="21" width="0.1796875" style="7" hidden="1" customWidth="1"/>
    <col min="22" max="22" width="11.453125" style="7"/>
    <col min="23" max="23" width="10.1796875" style="7" customWidth="1"/>
    <col min="24" max="24" width="3.81640625" style="7" hidden="1" customWidth="1"/>
    <col min="25" max="25" width="4.453125" style="7" hidden="1" customWidth="1"/>
    <col min="26" max="27" width="11.453125" style="7" hidden="1" customWidth="1"/>
    <col min="28" max="28" width="11.453125" style="7"/>
    <col min="29" max="29" width="9.7265625" style="7" customWidth="1"/>
    <col min="30" max="30" width="1.54296875" style="7" hidden="1" customWidth="1"/>
    <col min="31" max="32" width="11.453125" style="7" hidden="1" customWidth="1"/>
    <col min="33" max="33" width="0.81640625" style="7" hidden="1" customWidth="1"/>
    <col min="34" max="34" width="11.453125" style="7"/>
    <col min="35" max="35" width="13" style="7" customWidth="1"/>
    <col min="36" max="37" width="1.54296875" style="7" hidden="1" customWidth="1"/>
    <col min="38" max="38" width="1" style="7" customWidth="1"/>
    <col min="39" max="40" width="11.453125" style="7"/>
    <col min="41" max="41" width="4.54296875" style="7" customWidth="1"/>
    <col min="42" max="42" width="2.453125" style="7" hidden="1" customWidth="1"/>
    <col min="43" max="45" width="11.453125" style="7" hidden="1" customWidth="1"/>
    <col min="46" max="46" width="11.453125" style="7"/>
    <col min="47" max="47" width="15.7265625" style="7" customWidth="1"/>
    <col min="48" max="16384" width="11.453125" style="7"/>
  </cols>
  <sheetData>
    <row r="4" spans="2:47" x14ac:dyDescent="0.35">
      <c r="B4" s="414" t="s">
        <v>425</v>
      </c>
      <c r="C4" s="414"/>
      <c r="D4" s="414"/>
      <c r="E4" s="414"/>
      <c r="F4" s="414"/>
      <c r="G4" s="414"/>
      <c r="H4" s="414"/>
      <c r="I4" s="414"/>
      <c r="J4" s="415" t="s">
        <v>8</v>
      </c>
      <c r="K4" s="415"/>
      <c r="L4" s="415"/>
      <c r="M4" s="415"/>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T4" s="416" t="s">
        <v>25</v>
      </c>
      <c r="AU4" s="416"/>
    </row>
    <row r="5" spans="2:47" x14ac:dyDescent="0.35">
      <c r="B5" s="414"/>
      <c r="C5" s="414"/>
      <c r="D5" s="414"/>
      <c r="E5" s="414"/>
      <c r="F5" s="414"/>
      <c r="G5" s="414"/>
      <c r="H5" s="414"/>
      <c r="I5" s="414"/>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T5" s="416"/>
      <c r="AU5" s="416"/>
    </row>
    <row r="6" spans="2:47" x14ac:dyDescent="0.35">
      <c r="B6" s="414"/>
      <c r="C6" s="414"/>
      <c r="D6" s="414"/>
      <c r="E6" s="414"/>
      <c r="F6" s="414"/>
      <c r="G6" s="414"/>
      <c r="H6" s="414"/>
      <c r="I6" s="414"/>
      <c r="J6" s="415"/>
      <c r="K6" s="415"/>
      <c r="L6" s="415"/>
      <c r="M6" s="415"/>
      <c r="N6" s="415"/>
      <c r="O6" s="415"/>
      <c r="P6" s="415"/>
      <c r="Q6" s="415"/>
      <c r="R6" s="415"/>
      <c r="S6" s="415"/>
      <c r="T6" s="415"/>
      <c r="U6" s="415"/>
      <c r="V6" s="415"/>
      <c r="W6" s="415"/>
      <c r="X6" s="415"/>
      <c r="Y6" s="415"/>
      <c r="Z6" s="415"/>
      <c r="AA6" s="415"/>
      <c r="AB6" s="415"/>
      <c r="AC6" s="415"/>
      <c r="AD6" s="415"/>
      <c r="AE6" s="415"/>
      <c r="AF6" s="415"/>
      <c r="AG6" s="415"/>
      <c r="AH6" s="415"/>
      <c r="AI6" s="415"/>
      <c r="AJ6" s="415"/>
      <c r="AK6" s="415"/>
      <c r="AL6" s="415"/>
      <c r="AT6" s="416"/>
      <c r="AU6" s="416"/>
    </row>
    <row r="7" spans="2:47" ht="15" thickBot="1" x14ac:dyDescent="0.4"/>
    <row r="8" spans="2:47" ht="15.5" x14ac:dyDescent="0.35">
      <c r="B8" s="417" t="s">
        <v>109</v>
      </c>
      <c r="C8" s="417"/>
      <c r="D8" s="418"/>
      <c r="E8" s="419" t="s">
        <v>160</v>
      </c>
      <c r="F8" s="420"/>
      <c r="G8" s="420"/>
      <c r="H8" s="420"/>
      <c r="I8" s="421"/>
      <c r="J8" s="50" t="s">
        <v>422</v>
      </c>
      <c r="K8" s="51" t="s">
        <v>422</v>
      </c>
      <c r="L8" s="51" t="s">
        <v>422</v>
      </c>
      <c r="M8" s="51" t="s">
        <v>422</v>
      </c>
      <c r="N8" s="51" t="s">
        <v>422</v>
      </c>
      <c r="O8" s="52" t="s">
        <v>422</v>
      </c>
      <c r="P8" s="50" t="s">
        <v>422</v>
      </c>
      <c r="Q8" s="51" t="s">
        <v>422</v>
      </c>
      <c r="R8" s="51" t="s">
        <v>422</v>
      </c>
      <c r="S8" s="51" t="s">
        <v>422</v>
      </c>
      <c r="T8" s="51" t="s">
        <v>422</v>
      </c>
      <c r="U8" s="52" t="s">
        <v>422</v>
      </c>
      <c r="V8" s="50" t="s">
        <v>422</v>
      </c>
      <c r="W8" s="51" t="s">
        <v>422</v>
      </c>
      <c r="X8" s="51" t="s">
        <v>422</v>
      </c>
      <c r="Y8" s="51" t="s">
        <v>422</v>
      </c>
      <c r="Z8" s="51" t="s">
        <v>422</v>
      </c>
      <c r="AA8" s="52" t="s">
        <v>422</v>
      </c>
      <c r="AB8" s="50" t="s">
        <v>422</v>
      </c>
      <c r="AC8" s="51" t="s">
        <v>422</v>
      </c>
      <c r="AD8" s="51" t="s">
        <v>422</v>
      </c>
      <c r="AE8" s="51" t="s">
        <v>422</v>
      </c>
      <c r="AF8" s="51" t="s">
        <v>422</v>
      </c>
      <c r="AG8" s="52" t="s">
        <v>422</v>
      </c>
      <c r="AH8" s="53" t="s">
        <v>422</v>
      </c>
      <c r="AI8" s="54" t="s">
        <v>422</v>
      </c>
      <c r="AJ8" s="54" t="s">
        <v>422</v>
      </c>
      <c r="AK8" s="54" t="s">
        <v>422</v>
      </c>
      <c r="AL8" s="54" t="s">
        <v>422</v>
      </c>
      <c r="AN8" s="428" t="s">
        <v>161</v>
      </c>
      <c r="AO8" s="429"/>
      <c r="AP8" s="429"/>
      <c r="AQ8" s="429"/>
      <c r="AR8" s="429"/>
      <c r="AS8" s="430"/>
      <c r="AT8" s="437" t="s">
        <v>424</v>
      </c>
      <c r="AU8" s="437"/>
    </row>
    <row r="9" spans="2:47" ht="15.5" x14ac:dyDescent="0.35">
      <c r="B9" s="417"/>
      <c r="C9" s="417"/>
      <c r="D9" s="418"/>
      <c r="E9" s="422"/>
      <c r="F9" s="423"/>
      <c r="G9" s="423"/>
      <c r="H9" s="423"/>
      <c r="I9" s="424"/>
      <c r="J9" s="55" t="s">
        <v>422</v>
      </c>
      <c r="K9" s="56" t="s">
        <v>422</v>
      </c>
      <c r="L9" s="56" t="s">
        <v>422</v>
      </c>
      <c r="M9" s="56" t="s">
        <v>422</v>
      </c>
      <c r="N9" s="56" t="s">
        <v>422</v>
      </c>
      <c r="O9" s="57" t="s">
        <v>422</v>
      </c>
      <c r="P9" s="55" t="s">
        <v>422</v>
      </c>
      <c r="Q9" s="56" t="s">
        <v>422</v>
      </c>
      <c r="R9" s="56" t="s">
        <v>422</v>
      </c>
      <c r="S9" s="56" t="s">
        <v>422</v>
      </c>
      <c r="T9" s="56" t="s">
        <v>422</v>
      </c>
      <c r="U9" s="57" t="s">
        <v>422</v>
      </c>
      <c r="V9" s="55" t="s">
        <v>422</v>
      </c>
      <c r="W9" s="56" t="s">
        <v>422</v>
      </c>
      <c r="X9" s="56" t="s">
        <v>422</v>
      </c>
      <c r="Y9" s="56" t="s">
        <v>422</v>
      </c>
      <c r="Z9" s="56" t="s">
        <v>422</v>
      </c>
      <c r="AA9" s="57" t="s">
        <v>422</v>
      </c>
      <c r="AB9" s="55" t="s">
        <v>422</v>
      </c>
      <c r="AC9" s="56" t="s">
        <v>422</v>
      </c>
      <c r="AD9" s="56" t="s">
        <v>422</v>
      </c>
      <c r="AE9" s="56" t="s">
        <v>422</v>
      </c>
      <c r="AF9" s="56" t="s">
        <v>422</v>
      </c>
      <c r="AG9" s="57" t="s">
        <v>422</v>
      </c>
      <c r="AH9" s="58" t="s">
        <v>422</v>
      </c>
      <c r="AI9" s="59" t="s">
        <v>422</v>
      </c>
      <c r="AJ9" s="59" t="s">
        <v>422</v>
      </c>
      <c r="AK9" s="59" t="s">
        <v>422</v>
      </c>
      <c r="AL9" s="59" t="s">
        <v>422</v>
      </c>
      <c r="AN9" s="431"/>
      <c r="AO9" s="432"/>
      <c r="AP9" s="432"/>
      <c r="AQ9" s="432"/>
      <c r="AR9" s="432"/>
      <c r="AS9" s="433"/>
      <c r="AT9" s="437"/>
      <c r="AU9" s="437"/>
    </row>
    <row r="10" spans="2:47" ht="15.5" x14ac:dyDescent="0.35">
      <c r="B10" s="417"/>
      <c r="C10" s="417"/>
      <c r="D10" s="418"/>
      <c r="E10" s="422"/>
      <c r="F10" s="423"/>
      <c r="G10" s="423"/>
      <c r="H10" s="423"/>
      <c r="I10" s="424"/>
      <c r="J10" s="55" t="s">
        <v>422</v>
      </c>
      <c r="K10" s="56" t="s">
        <v>422</v>
      </c>
      <c r="L10" s="56" t="s">
        <v>422</v>
      </c>
      <c r="M10" s="56" t="s">
        <v>422</v>
      </c>
      <c r="N10" s="56" t="s">
        <v>422</v>
      </c>
      <c r="O10" s="57" t="s">
        <v>422</v>
      </c>
      <c r="P10" s="55" t="s">
        <v>422</v>
      </c>
      <c r="Q10" s="56" t="s">
        <v>422</v>
      </c>
      <c r="R10" s="56" t="s">
        <v>422</v>
      </c>
      <c r="S10" s="56" t="s">
        <v>422</v>
      </c>
      <c r="T10" s="56" t="s">
        <v>422</v>
      </c>
      <c r="U10" s="57" t="s">
        <v>422</v>
      </c>
      <c r="V10" s="55" t="s">
        <v>422</v>
      </c>
      <c r="W10" s="56" t="s">
        <v>422</v>
      </c>
      <c r="X10" s="56" t="s">
        <v>422</v>
      </c>
      <c r="Y10" s="56" t="s">
        <v>422</v>
      </c>
      <c r="Z10" s="56" t="s">
        <v>422</v>
      </c>
      <c r="AA10" s="57" t="s">
        <v>422</v>
      </c>
      <c r="AB10" s="55" t="s">
        <v>422</v>
      </c>
      <c r="AC10" s="56" t="s">
        <v>422</v>
      </c>
      <c r="AD10" s="56" t="s">
        <v>422</v>
      </c>
      <c r="AE10" s="56" t="s">
        <v>422</v>
      </c>
      <c r="AF10" s="56" t="s">
        <v>422</v>
      </c>
      <c r="AG10" s="57" t="s">
        <v>422</v>
      </c>
      <c r="AH10" s="58" t="s">
        <v>422</v>
      </c>
      <c r="AI10" s="59" t="s">
        <v>422</v>
      </c>
      <c r="AJ10" s="59" t="s">
        <v>422</v>
      </c>
      <c r="AK10" s="59" t="s">
        <v>422</v>
      </c>
      <c r="AL10" s="59" t="s">
        <v>422</v>
      </c>
      <c r="AN10" s="431"/>
      <c r="AO10" s="432"/>
      <c r="AP10" s="432"/>
      <c r="AQ10" s="432"/>
      <c r="AR10" s="432"/>
      <c r="AS10" s="433"/>
      <c r="AT10" s="437"/>
      <c r="AU10" s="437"/>
    </row>
    <row r="11" spans="2:47" ht="15.5" x14ac:dyDescent="0.35">
      <c r="B11" s="417"/>
      <c r="C11" s="417"/>
      <c r="D11" s="418"/>
      <c r="E11" s="422"/>
      <c r="F11" s="423"/>
      <c r="G11" s="423"/>
      <c r="H11" s="423"/>
      <c r="I11" s="424"/>
      <c r="J11" s="55" t="s">
        <v>422</v>
      </c>
      <c r="K11" s="56" t="s">
        <v>422</v>
      </c>
      <c r="L11" s="56" t="s">
        <v>422</v>
      </c>
      <c r="M11" s="56" t="s">
        <v>422</v>
      </c>
      <c r="N11" s="56" t="s">
        <v>422</v>
      </c>
      <c r="O11" s="57" t="s">
        <v>422</v>
      </c>
      <c r="P11" s="55" t="s">
        <v>422</v>
      </c>
      <c r="Q11" s="56" t="s">
        <v>422</v>
      </c>
      <c r="R11" s="56" t="s">
        <v>422</v>
      </c>
      <c r="S11" s="56" t="s">
        <v>422</v>
      </c>
      <c r="T11" s="56" t="s">
        <v>422</v>
      </c>
      <c r="U11" s="57" t="s">
        <v>422</v>
      </c>
      <c r="V11" s="55" t="s">
        <v>422</v>
      </c>
      <c r="W11" s="56" t="s">
        <v>422</v>
      </c>
      <c r="X11" s="56" t="s">
        <v>422</v>
      </c>
      <c r="Y11" s="56" t="s">
        <v>422</v>
      </c>
      <c r="Z11" s="56" t="s">
        <v>422</v>
      </c>
      <c r="AA11" s="57" t="s">
        <v>422</v>
      </c>
      <c r="AB11" s="55" t="s">
        <v>422</v>
      </c>
      <c r="AC11" s="56" t="s">
        <v>422</v>
      </c>
      <c r="AD11" s="56" t="s">
        <v>422</v>
      </c>
      <c r="AE11" s="56" t="s">
        <v>422</v>
      </c>
      <c r="AF11" s="56" t="s">
        <v>422</v>
      </c>
      <c r="AG11" s="57" t="s">
        <v>422</v>
      </c>
      <c r="AH11" s="58" t="s">
        <v>422</v>
      </c>
      <c r="AI11" s="59" t="s">
        <v>422</v>
      </c>
      <c r="AJ11" s="59" t="s">
        <v>422</v>
      </c>
      <c r="AK11" s="59" t="s">
        <v>422</v>
      </c>
      <c r="AL11" s="59" t="s">
        <v>422</v>
      </c>
      <c r="AN11" s="431"/>
      <c r="AO11" s="432"/>
      <c r="AP11" s="432"/>
      <c r="AQ11" s="432"/>
      <c r="AR11" s="432"/>
      <c r="AS11" s="433"/>
      <c r="AT11" s="437"/>
      <c r="AU11" s="437"/>
    </row>
    <row r="12" spans="2:47" ht="15.5" x14ac:dyDescent="0.35">
      <c r="B12" s="417"/>
      <c r="C12" s="417"/>
      <c r="D12" s="418"/>
      <c r="E12" s="422"/>
      <c r="F12" s="423"/>
      <c r="G12" s="423"/>
      <c r="H12" s="423"/>
      <c r="I12" s="424"/>
      <c r="J12" s="55" t="s">
        <v>422</v>
      </c>
      <c r="K12" s="56" t="s">
        <v>422</v>
      </c>
      <c r="L12" s="56" t="s">
        <v>422</v>
      </c>
      <c r="M12" s="56" t="s">
        <v>422</v>
      </c>
      <c r="N12" s="56" t="s">
        <v>422</v>
      </c>
      <c r="O12" s="57" t="s">
        <v>422</v>
      </c>
      <c r="P12" s="55" t="s">
        <v>422</v>
      </c>
      <c r="Q12" s="56" t="s">
        <v>422</v>
      </c>
      <c r="R12" s="56" t="s">
        <v>422</v>
      </c>
      <c r="S12" s="56" t="s">
        <v>422</v>
      </c>
      <c r="T12" s="56" t="s">
        <v>422</v>
      </c>
      <c r="U12" s="57" t="s">
        <v>422</v>
      </c>
      <c r="V12" s="55" t="s">
        <v>422</v>
      </c>
      <c r="W12" s="56" t="s">
        <v>422</v>
      </c>
      <c r="X12" s="56" t="s">
        <v>422</v>
      </c>
      <c r="Y12" s="56" t="s">
        <v>422</v>
      </c>
      <c r="Z12" s="56" t="s">
        <v>422</v>
      </c>
      <c r="AA12" s="57" t="s">
        <v>422</v>
      </c>
      <c r="AB12" s="55" t="s">
        <v>422</v>
      </c>
      <c r="AC12" s="56" t="s">
        <v>422</v>
      </c>
      <c r="AD12" s="56" t="s">
        <v>422</v>
      </c>
      <c r="AE12" s="56" t="s">
        <v>422</v>
      </c>
      <c r="AF12" s="56" t="s">
        <v>422</v>
      </c>
      <c r="AG12" s="57" t="s">
        <v>422</v>
      </c>
      <c r="AH12" s="58" t="s">
        <v>422</v>
      </c>
      <c r="AI12" s="59" t="s">
        <v>422</v>
      </c>
      <c r="AJ12" s="59" t="s">
        <v>422</v>
      </c>
      <c r="AK12" s="59" t="s">
        <v>422</v>
      </c>
      <c r="AL12" s="59" t="s">
        <v>422</v>
      </c>
      <c r="AN12" s="431"/>
      <c r="AO12" s="432"/>
      <c r="AP12" s="432"/>
      <c r="AQ12" s="432"/>
      <c r="AR12" s="432"/>
      <c r="AS12" s="433"/>
      <c r="AT12" s="437"/>
      <c r="AU12" s="437"/>
    </row>
    <row r="13" spans="2:47" ht="15.5" x14ac:dyDescent="0.35">
      <c r="B13" s="417"/>
      <c r="C13" s="417"/>
      <c r="D13" s="418"/>
      <c r="E13" s="422"/>
      <c r="F13" s="423"/>
      <c r="G13" s="423"/>
      <c r="H13" s="423"/>
      <c r="I13" s="424"/>
      <c r="J13" s="55" t="s">
        <v>422</v>
      </c>
      <c r="K13" s="56" t="s">
        <v>422</v>
      </c>
      <c r="L13" s="56" t="s">
        <v>422</v>
      </c>
      <c r="M13" s="56" t="s">
        <v>422</v>
      </c>
      <c r="N13" s="56" t="s">
        <v>422</v>
      </c>
      <c r="O13" s="57" t="s">
        <v>422</v>
      </c>
      <c r="P13" s="55" t="s">
        <v>422</v>
      </c>
      <c r="Q13" s="56" t="s">
        <v>422</v>
      </c>
      <c r="R13" s="56" t="s">
        <v>422</v>
      </c>
      <c r="S13" s="56" t="s">
        <v>422</v>
      </c>
      <c r="T13" s="56" t="s">
        <v>422</v>
      </c>
      <c r="U13" s="57" t="s">
        <v>422</v>
      </c>
      <c r="V13" s="55" t="s">
        <v>422</v>
      </c>
      <c r="W13" s="56" t="s">
        <v>422</v>
      </c>
      <c r="X13" s="56" t="s">
        <v>422</v>
      </c>
      <c r="Y13" s="56" t="s">
        <v>422</v>
      </c>
      <c r="Z13" s="56" t="s">
        <v>422</v>
      </c>
      <c r="AA13" s="57" t="s">
        <v>422</v>
      </c>
      <c r="AB13" s="55" t="s">
        <v>422</v>
      </c>
      <c r="AC13" s="56" t="s">
        <v>422</v>
      </c>
      <c r="AD13" s="56" t="s">
        <v>422</v>
      </c>
      <c r="AE13" s="56" t="s">
        <v>422</v>
      </c>
      <c r="AF13" s="56" t="s">
        <v>422</v>
      </c>
      <c r="AG13" s="57" t="s">
        <v>422</v>
      </c>
      <c r="AH13" s="58" t="s">
        <v>422</v>
      </c>
      <c r="AI13" s="59" t="s">
        <v>422</v>
      </c>
      <c r="AJ13" s="59" t="s">
        <v>422</v>
      </c>
      <c r="AK13" s="59" t="s">
        <v>422</v>
      </c>
      <c r="AL13" s="59" t="s">
        <v>422</v>
      </c>
      <c r="AN13" s="431"/>
      <c r="AO13" s="432"/>
      <c r="AP13" s="432"/>
      <c r="AQ13" s="432"/>
      <c r="AR13" s="432"/>
      <c r="AS13" s="433"/>
      <c r="AT13" s="437"/>
      <c r="AU13" s="437"/>
    </row>
    <row r="14" spans="2:47" ht="5.25" customHeight="1" thickBot="1" x14ac:dyDescent="0.4">
      <c r="B14" s="417"/>
      <c r="C14" s="417"/>
      <c r="D14" s="418"/>
      <c r="E14" s="422"/>
      <c r="F14" s="423"/>
      <c r="G14" s="423"/>
      <c r="H14" s="423"/>
      <c r="I14" s="424"/>
      <c r="J14" s="55" t="s">
        <v>422</v>
      </c>
      <c r="K14" s="56" t="s">
        <v>422</v>
      </c>
      <c r="L14" s="56" t="s">
        <v>422</v>
      </c>
      <c r="M14" s="56" t="s">
        <v>422</v>
      </c>
      <c r="N14" s="56" t="s">
        <v>422</v>
      </c>
      <c r="O14" s="57" t="s">
        <v>422</v>
      </c>
      <c r="P14" s="55" t="s">
        <v>422</v>
      </c>
      <c r="Q14" s="56" t="s">
        <v>422</v>
      </c>
      <c r="R14" s="56" t="s">
        <v>422</v>
      </c>
      <c r="S14" s="56" t="s">
        <v>422</v>
      </c>
      <c r="T14" s="56" t="s">
        <v>422</v>
      </c>
      <c r="U14" s="57" t="s">
        <v>422</v>
      </c>
      <c r="V14" s="55" t="s">
        <v>422</v>
      </c>
      <c r="W14" s="56" t="s">
        <v>422</v>
      </c>
      <c r="X14" s="56" t="s">
        <v>422</v>
      </c>
      <c r="Y14" s="56" t="s">
        <v>422</v>
      </c>
      <c r="Z14" s="56" t="s">
        <v>422</v>
      </c>
      <c r="AA14" s="57" t="s">
        <v>422</v>
      </c>
      <c r="AB14" s="55" t="s">
        <v>422</v>
      </c>
      <c r="AC14" s="56" t="s">
        <v>422</v>
      </c>
      <c r="AD14" s="56" t="s">
        <v>422</v>
      </c>
      <c r="AE14" s="56" t="s">
        <v>422</v>
      </c>
      <c r="AF14" s="56" t="s">
        <v>422</v>
      </c>
      <c r="AG14" s="57" t="s">
        <v>422</v>
      </c>
      <c r="AH14" s="58" t="s">
        <v>422</v>
      </c>
      <c r="AI14" s="59" t="s">
        <v>422</v>
      </c>
      <c r="AJ14" s="59" t="s">
        <v>422</v>
      </c>
      <c r="AK14" s="59" t="s">
        <v>422</v>
      </c>
      <c r="AL14" s="59" t="s">
        <v>422</v>
      </c>
      <c r="AN14" s="431"/>
      <c r="AO14" s="432"/>
      <c r="AP14" s="432"/>
      <c r="AQ14" s="432"/>
      <c r="AR14" s="432"/>
      <c r="AS14" s="433"/>
      <c r="AT14" s="437"/>
      <c r="AU14" s="437"/>
    </row>
    <row r="15" spans="2:47" ht="16" hidden="1" thickBot="1" x14ac:dyDescent="0.4">
      <c r="B15" s="417"/>
      <c r="C15" s="417"/>
      <c r="D15" s="418"/>
      <c r="E15" s="422"/>
      <c r="F15" s="423"/>
      <c r="G15" s="423"/>
      <c r="H15" s="423"/>
      <c r="I15" s="424"/>
      <c r="J15" s="55" t="s">
        <v>422</v>
      </c>
      <c r="K15" s="56" t="s">
        <v>422</v>
      </c>
      <c r="L15" s="56" t="s">
        <v>422</v>
      </c>
      <c r="M15" s="56" t="s">
        <v>422</v>
      </c>
      <c r="N15" s="56" t="s">
        <v>422</v>
      </c>
      <c r="O15" s="57" t="s">
        <v>422</v>
      </c>
      <c r="P15" s="55" t="s">
        <v>422</v>
      </c>
      <c r="Q15" s="56" t="s">
        <v>422</v>
      </c>
      <c r="R15" s="56" t="s">
        <v>422</v>
      </c>
      <c r="S15" s="56" t="s">
        <v>422</v>
      </c>
      <c r="T15" s="56" t="s">
        <v>422</v>
      </c>
      <c r="U15" s="57" t="s">
        <v>422</v>
      </c>
      <c r="V15" s="55" t="s">
        <v>422</v>
      </c>
      <c r="W15" s="56" t="s">
        <v>422</v>
      </c>
      <c r="X15" s="56" t="s">
        <v>422</v>
      </c>
      <c r="Y15" s="56" t="s">
        <v>422</v>
      </c>
      <c r="Z15" s="56" t="s">
        <v>422</v>
      </c>
      <c r="AA15" s="57" t="s">
        <v>422</v>
      </c>
      <c r="AB15" s="55" t="s">
        <v>422</v>
      </c>
      <c r="AC15" s="56" t="s">
        <v>422</v>
      </c>
      <c r="AD15" s="56" t="s">
        <v>422</v>
      </c>
      <c r="AE15" s="56" t="s">
        <v>422</v>
      </c>
      <c r="AF15" s="56" t="s">
        <v>422</v>
      </c>
      <c r="AG15" s="57" t="s">
        <v>422</v>
      </c>
      <c r="AH15" s="58" t="s">
        <v>422</v>
      </c>
      <c r="AI15" s="59" t="s">
        <v>422</v>
      </c>
      <c r="AJ15" s="59" t="s">
        <v>422</v>
      </c>
      <c r="AK15" s="59" t="s">
        <v>422</v>
      </c>
      <c r="AL15" s="59" t="s">
        <v>422</v>
      </c>
      <c r="AN15" s="431"/>
      <c r="AO15" s="432"/>
      <c r="AP15" s="432"/>
      <c r="AQ15" s="432"/>
      <c r="AR15" s="432"/>
      <c r="AS15" s="433"/>
      <c r="AT15" s="36"/>
      <c r="AU15" s="36"/>
    </row>
    <row r="16" spans="2:47" ht="16" hidden="1" thickBot="1" x14ac:dyDescent="0.4">
      <c r="B16" s="417"/>
      <c r="C16" s="417"/>
      <c r="D16" s="418"/>
      <c r="E16" s="422"/>
      <c r="F16" s="423"/>
      <c r="G16" s="423"/>
      <c r="H16" s="423"/>
      <c r="I16" s="424"/>
      <c r="J16" s="55" t="s">
        <v>422</v>
      </c>
      <c r="K16" s="56" t="s">
        <v>422</v>
      </c>
      <c r="L16" s="56" t="s">
        <v>422</v>
      </c>
      <c r="M16" s="56" t="s">
        <v>422</v>
      </c>
      <c r="N16" s="56" t="s">
        <v>422</v>
      </c>
      <c r="O16" s="57" t="s">
        <v>422</v>
      </c>
      <c r="P16" s="55" t="s">
        <v>422</v>
      </c>
      <c r="Q16" s="56" t="s">
        <v>422</v>
      </c>
      <c r="R16" s="56" t="s">
        <v>422</v>
      </c>
      <c r="S16" s="56" t="s">
        <v>422</v>
      </c>
      <c r="T16" s="56" t="s">
        <v>422</v>
      </c>
      <c r="U16" s="57" t="s">
        <v>422</v>
      </c>
      <c r="V16" s="55" t="s">
        <v>422</v>
      </c>
      <c r="W16" s="56" t="s">
        <v>422</v>
      </c>
      <c r="X16" s="56" t="s">
        <v>422</v>
      </c>
      <c r="Y16" s="56" t="s">
        <v>422</v>
      </c>
      <c r="Z16" s="56" t="s">
        <v>422</v>
      </c>
      <c r="AA16" s="57" t="s">
        <v>422</v>
      </c>
      <c r="AB16" s="55" t="s">
        <v>422</v>
      </c>
      <c r="AC16" s="56" t="s">
        <v>422</v>
      </c>
      <c r="AD16" s="56" t="s">
        <v>422</v>
      </c>
      <c r="AE16" s="56" t="s">
        <v>422</v>
      </c>
      <c r="AF16" s="56" t="s">
        <v>422</v>
      </c>
      <c r="AG16" s="57" t="s">
        <v>422</v>
      </c>
      <c r="AH16" s="58" t="s">
        <v>422</v>
      </c>
      <c r="AI16" s="59" t="s">
        <v>422</v>
      </c>
      <c r="AJ16" s="59" t="s">
        <v>422</v>
      </c>
      <c r="AK16" s="59" t="s">
        <v>422</v>
      </c>
      <c r="AL16" s="59" t="s">
        <v>422</v>
      </c>
      <c r="AN16" s="431"/>
      <c r="AO16" s="432"/>
      <c r="AP16" s="432"/>
      <c r="AQ16" s="432"/>
      <c r="AR16" s="432"/>
      <c r="AS16" s="433"/>
      <c r="AT16" s="36"/>
      <c r="AU16" s="36"/>
    </row>
    <row r="17" spans="2:47" ht="16" hidden="1" thickBot="1" x14ac:dyDescent="0.4">
      <c r="B17" s="417"/>
      <c r="C17" s="417"/>
      <c r="D17" s="418"/>
      <c r="E17" s="425"/>
      <c r="F17" s="426"/>
      <c r="G17" s="426"/>
      <c r="H17" s="426"/>
      <c r="I17" s="427"/>
      <c r="J17" s="60" t="s">
        <v>422</v>
      </c>
      <c r="K17" s="61" t="s">
        <v>422</v>
      </c>
      <c r="L17" s="61" t="s">
        <v>422</v>
      </c>
      <c r="M17" s="61" t="s">
        <v>422</v>
      </c>
      <c r="N17" s="61" t="s">
        <v>422</v>
      </c>
      <c r="O17" s="62" t="s">
        <v>422</v>
      </c>
      <c r="P17" s="55" t="s">
        <v>422</v>
      </c>
      <c r="Q17" s="56" t="s">
        <v>422</v>
      </c>
      <c r="R17" s="56" t="s">
        <v>422</v>
      </c>
      <c r="S17" s="56" t="s">
        <v>422</v>
      </c>
      <c r="T17" s="56" t="s">
        <v>422</v>
      </c>
      <c r="U17" s="57" t="s">
        <v>422</v>
      </c>
      <c r="V17" s="60" t="s">
        <v>422</v>
      </c>
      <c r="W17" s="61" t="s">
        <v>422</v>
      </c>
      <c r="X17" s="61" t="s">
        <v>422</v>
      </c>
      <c r="Y17" s="61" t="s">
        <v>422</v>
      </c>
      <c r="Z17" s="61" t="s">
        <v>422</v>
      </c>
      <c r="AA17" s="62" t="s">
        <v>422</v>
      </c>
      <c r="AB17" s="55" t="s">
        <v>422</v>
      </c>
      <c r="AC17" s="56" t="s">
        <v>422</v>
      </c>
      <c r="AD17" s="56" t="s">
        <v>422</v>
      </c>
      <c r="AE17" s="56" t="s">
        <v>422</v>
      </c>
      <c r="AF17" s="56" t="s">
        <v>422</v>
      </c>
      <c r="AG17" s="57" t="s">
        <v>422</v>
      </c>
      <c r="AH17" s="63" t="s">
        <v>422</v>
      </c>
      <c r="AI17" s="64" t="s">
        <v>422</v>
      </c>
      <c r="AJ17" s="64" t="s">
        <v>422</v>
      </c>
      <c r="AK17" s="64" t="s">
        <v>422</v>
      </c>
      <c r="AL17" s="64" t="s">
        <v>422</v>
      </c>
      <c r="AN17" s="434"/>
      <c r="AO17" s="435"/>
      <c r="AP17" s="435"/>
      <c r="AQ17" s="435"/>
      <c r="AR17" s="435"/>
      <c r="AS17" s="436"/>
      <c r="AT17" s="36"/>
      <c r="AU17" s="36"/>
    </row>
    <row r="18" spans="2:47" ht="15.75" customHeight="1" x14ac:dyDescent="0.35">
      <c r="B18" s="417"/>
      <c r="C18" s="417"/>
      <c r="D18" s="418"/>
      <c r="E18" s="419" t="s">
        <v>162</v>
      </c>
      <c r="F18" s="420"/>
      <c r="G18" s="420"/>
      <c r="H18" s="420"/>
      <c r="I18" s="420"/>
      <c r="J18" s="250" t="s">
        <v>422</v>
      </c>
      <c r="K18" s="251" t="s">
        <v>422</v>
      </c>
      <c r="L18" s="251" t="s">
        <v>422</v>
      </c>
      <c r="M18" s="251" t="s">
        <v>422</v>
      </c>
      <c r="N18" s="251" t="s">
        <v>422</v>
      </c>
      <c r="O18" s="252" t="s">
        <v>422</v>
      </c>
      <c r="P18" s="250" t="s">
        <v>422</v>
      </c>
      <c r="Q18" s="251" t="s">
        <v>422</v>
      </c>
      <c r="R18" s="65" t="s">
        <v>422</v>
      </c>
      <c r="S18" s="65" t="s">
        <v>422</v>
      </c>
      <c r="T18" s="65" t="s">
        <v>422</v>
      </c>
      <c r="U18" s="66" t="s">
        <v>422</v>
      </c>
      <c r="V18" s="50" t="s">
        <v>422</v>
      </c>
      <c r="W18" s="51" t="s">
        <v>422</v>
      </c>
      <c r="X18" s="51" t="s">
        <v>422</v>
      </c>
      <c r="Y18" s="51" t="s">
        <v>422</v>
      </c>
      <c r="Z18" s="51" t="s">
        <v>422</v>
      </c>
      <c r="AA18" s="52" t="s">
        <v>422</v>
      </c>
      <c r="AB18" s="50" t="s">
        <v>422</v>
      </c>
      <c r="AC18" s="51" t="s">
        <v>422</v>
      </c>
      <c r="AD18" s="51" t="s">
        <v>422</v>
      </c>
      <c r="AE18" s="51" t="s">
        <v>422</v>
      </c>
      <c r="AF18" s="51" t="s">
        <v>422</v>
      </c>
      <c r="AG18" s="52" t="s">
        <v>422</v>
      </c>
      <c r="AH18" s="53" t="s">
        <v>422</v>
      </c>
      <c r="AI18" s="54" t="s">
        <v>422</v>
      </c>
      <c r="AJ18" s="54" t="s">
        <v>422</v>
      </c>
      <c r="AK18" s="54" t="s">
        <v>422</v>
      </c>
      <c r="AL18" s="54" t="s">
        <v>422</v>
      </c>
      <c r="AN18" s="439" t="s">
        <v>163</v>
      </c>
      <c r="AO18" s="440"/>
      <c r="AP18" s="440"/>
      <c r="AQ18" s="440"/>
      <c r="AR18" s="440"/>
      <c r="AS18" s="440"/>
      <c r="AT18" s="445" t="s">
        <v>423</v>
      </c>
      <c r="AU18" s="446"/>
    </row>
    <row r="19" spans="2:47" ht="15.75" customHeight="1" x14ac:dyDescent="0.35">
      <c r="B19" s="417"/>
      <c r="C19" s="417"/>
      <c r="D19" s="418"/>
      <c r="E19" s="438"/>
      <c r="F19" s="423"/>
      <c r="G19" s="423"/>
      <c r="H19" s="423"/>
      <c r="I19" s="423"/>
      <c r="J19" s="253" t="s">
        <v>422</v>
      </c>
      <c r="K19" s="254" t="s">
        <v>422</v>
      </c>
      <c r="L19" s="254" t="s">
        <v>422</v>
      </c>
      <c r="M19" s="254" t="s">
        <v>422</v>
      </c>
      <c r="N19" s="254" t="s">
        <v>422</v>
      </c>
      <c r="O19" s="255" t="s">
        <v>422</v>
      </c>
      <c r="P19" s="253" t="s">
        <v>422</v>
      </c>
      <c r="Q19" s="254" t="s">
        <v>422</v>
      </c>
      <c r="R19" s="68" t="s">
        <v>422</v>
      </c>
      <c r="S19" s="68" t="s">
        <v>422</v>
      </c>
      <c r="T19" s="68" t="s">
        <v>422</v>
      </c>
      <c r="U19" s="69" t="s">
        <v>422</v>
      </c>
      <c r="V19" s="55" t="s">
        <v>422</v>
      </c>
      <c r="W19" s="56" t="s">
        <v>422</v>
      </c>
      <c r="X19" s="56" t="s">
        <v>422</v>
      </c>
      <c r="Y19" s="56" t="s">
        <v>422</v>
      </c>
      <c r="Z19" s="56" t="s">
        <v>422</v>
      </c>
      <c r="AA19" s="57" t="s">
        <v>422</v>
      </c>
      <c r="AB19" s="55" t="s">
        <v>422</v>
      </c>
      <c r="AC19" s="56" t="s">
        <v>422</v>
      </c>
      <c r="AD19" s="56" t="s">
        <v>422</v>
      </c>
      <c r="AE19" s="56" t="s">
        <v>422</v>
      </c>
      <c r="AF19" s="56" t="s">
        <v>422</v>
      </c>
      <c r="AG19" s="57" t="s">
        <v>422</v>
      </c>
      <c r="AH19" s="58" t="s">
        <v>422</v>
      </c>
      <c r="AI19" s="59" t="s">
        <v>422</v>
      </c>
      <c r="AJ19" s="59" t="s">
        <v>422</v>
      </c>
      <c r="AK19" s="59" t="s">
        <v>422</v>
      </c>
      <c r="AL19" s="59" t="s">
        <v>422</v>
      </c>
      <c r="AN19" s="441"/>
      <c r="AO19" s="442"/>
      <c r="AP19" s="442"/>
      <c r="AQ19" s="442"/>
      <c r="AR19" s="442"/>
      <c r="AS19" s="442"/>
      <c r="AT19" s="447"/>
      <c r="AU19" s="448"/>
    </row>
    <row r="20" spans="2:47" ht="15.75" customHeight="1" x14ac:dyDescent="0.35">
      <c r="B20" s="417"/>
      <c r="C20" s="417"/>
      <c r="D20" s="418"/>
      <c r="E20" s="422"/>
      <c r="F20" s="423"/>
      <c r="G20" s="423"/>
      <c r="H20" s="423"/>
      <c r="I20" s="423"/>
      <c r="J20" s="253" t="s">
        <v>422</v>
      </c>
      <c r="K20" s="254" t="s">
        <v>422</v>
      </c>
      <c r="L20" s="254" t="s">
        <v>422</v>
      </c>
      <c r="M20" s="254" t="s">
        <v>422</v>
      </c>
      <c r="N20" s="254" t="s">
        <v>422</v>
      </c>
      <c r="O20" s="255" t="s">
        <v>422</v>
      </c>
      <c r="P20" s="253" t="s">
        <v>422</v>
      </c>
      <c r="Q20" s="254" t="s">
        <v>422</v>
      </c>
      <c r="R20" s="68" t="s">
        <v>422</v>
      </c>
      <c r="S20" s="68" t="s">
        <v>422</v>
      </c>
      <c r="T20" s="68" t="s">
        <v>422</v>
      </c>
      <c r="U20" s="69" t="s">
        <v>422</v>
      </c>
      <c r="V20" s="55" t="s">
        <v>422</v>
      </c>
      <c r="W20" s="56" t="s">
        <v>422</v>
      </c>
      <c r="X20" s="56" t="s">
        <v>422</v>
      </c>
      <c r="Y20" s="56" t="s">
        <v>422</v>
      </c>
      <c r="Z20" s="56" t="s">
        <v>422</v>
      </c>
      <c r="AA20" s="57" t="s">
        <v>422</v>
      </c>
      <c r="AB20" s="55" t="s">
        <v>422</v>
      </c>
      <c r="AC20" s="56" t="s">
        <v>422</v>
      </c>
      <c r="AD20" s="56" t="s">
        <v>422</v>
      </c>
      <c r="AE20" s="56" t="s">
        <v>422</v>
      </c>
      <c r="AF20" s="56" t="s">
        <v>422</v>
      </c>
      <c r="AG20" s="57" t="s">
        <v>422</v>
      </c>
      <c r="AH20" s="58" t="s">
        <v>422</v>
      </c>
      <c r="AI20" s="59" t="s">
        <v>422</v>
      </c>
      <c r="AJ20" s="59" t="s">
        <v>422</v>
      </c>
      <c r="AK20" s="59" t="s">
        <v>422</v>
      </c>
      <c r="AL20" s="59" t="s">
        <v>422</v>
      </c>
      <c r="AN20" s="441"/>
      <c r="AO20" s="442"/>
      <c r="AP20" s="442"/>
      <c r="AQ20" s="442"/>
      <c r="AR20" s="442"/>
      <c r="AS20" s="442"/>
      <c r="AT20" s="447"/>
      <c r="AU20" s="448"/>
    </row>
    <row r="21" spans="2:47" ht="15.75" customHeight="1" x14ac:dyDescent="0.35">
      <c r="B21" s="417"/>
      <c r="C21" s="417"/>
      <c r="D21" s="418"/>
      <c r="E21" s="422"/>
      <c r="F21" s="423"/>
      <c r="G21" s="423"/>
      <c r="H21" s="423"/>
      <c r="I21" s="423"/>
      <c r="J21" s="253" t="s">
        <v>422</v>
      </c>
      <c r="K21" s="254" t="s">
        <v>422</v>
      </c>
      <c r="L21" s="254" t="s">
        <v>422</v>
      </c>
      <c r="M21" s="254" t="s">
        <v>422</v>
      </c>
      <c r="N21" s="254" t="s">
        <v>422</v>
      </c>
      <c r="O21" s="255" t="s">
        <v>422</v>
      </c>
      <c r="P21" s="253" t="s">
        <v>422</v>
      </c>
      <c r="Q21" s="254" t="s">
        <v>422</v>
      </c>
      <c r="R21" s="68" t="s">
        <v>422</v>
      </c>
      <c r="S21" s="68" t="s">
        <v>422</v>
      </c>
      <c r="T21" s="68" t="s">
        <v>422</v>
      </c>
      <c r="U21" s="69" t="s">
        <v>422</v>
      </c>
      <c r="V21" s="55" t="s">
        <v>422</v>
      </c>
      <c r="W21" s="56" t="s">
        <v>422</v>
      </c>
      <c r="X21" s="56" t="s">
        <v>422</v>
      </c>
      <c r="Y21" s="56" t="s">
        <v>422</v>
      </c>
      <c r="Z21" s="56" t="s">
        <v>422</v>
      </c>
      <c r="AA21" s="57" t="s">
        <v>422</v>
      </c>
      <c r="AB21" s="55" t="s">
        <v>422</v>
      </c>
      <c r="AC21" s="56" t="s">
        <v>422</v>
      </c>
      <c r="AD21" s="56" t="s">
        <v>422</v>
      </c>
      <c r="AE21" s="56" t="s">
        <v>422</v>
      </c>
      <c r="AF21" s="56" t="s">
        <v>422</v>
      </c>
      <c r="AG21" s="57" t="s">
        <v>422</v>
      </c>
      <c r="AH21" s="58" t="s">
        <v>422</v>
      </c>
      <c r="AI21" s="59" t="s">
        <v>422</v>
      </c>
      <c r="AJ21" s="59" t="s">
        <v>422</v>
      </c>
      <c r="AK21" s="59" t="s">
        <v>422</v>
      </c>
      <c r="AL21" s="59" t="s">
        <v>422</v>
      </c>
      <c r="AN21" s="441"/>
      <c r="AO21" s="442"/>
      <c r="AP21" s="442"/>
      <c r="AQ21" s="442"/>
      <c r="AR21" s="442"/>
      <c r="AS21" s="442"/>
      <c r="AT21" s="447"/>
      <c r="AU21" s="448"/>
    </row>
    <row r="22" spans="2:47" ht="15.75" customHeight="1" x14ac:dyDescent="0.35">
      <c r="B22" s="417"/>
      <c r="C22" s="417"/>
      <c r="D22" s="418"/>
      <c r="E22" s="422"/>
      <c r="F22" s="423"/>
      <c r="G22" s="423"/>
      <c r="H22" s="423"/>
      <c r="I22" s="423"/>
      <c r="J22" s="253" t="s">
        <v>422</v>
      </c>
      <c r="K22" s="254" t="s">
        <v>422</v>
      </c>
      <c r="L22" s="254" t="s">
        <v>422</v>
      </c>
      <c r="M22" s="254" t="s">
        <v>422</v>
      </c>
      <c r="N22" s="254" t="s">
        <v>422</v>
      </c>
      <c r="O22" s="255" t="s">
        <v>422</v>
      </c>
      <c r="P22" s="253" t="s">
        <v>422</v>
      </c>
      <c r="Q22" s="254" t="s">
        <v>422</v>
      </c>
      <c r="R22" s="68" t="s">
        <v>422</v>
      </c>
      <c r="S22" s="68" t="s">
        <v>422</v>
      </c>
      <c r="T22" s="68" t="s">
        <v>422</v>
      </c>
      <c r="U22" s="69" t="s">
        <v>422</v>
      </c>
      <c r="V22" s="55" t="s">
        <v>422</v>
      </c>
      <c r="W22" s="56" t="s">
        <v>422</v>
      </c>
      <c r="X22" s="56" t="s">
        <v>422</v>
      </c>
      <c r="Y22" s="56" t="s">
        <v>422</v>
      </c>
      <c r="Z22" s="56" t="s">
        <v>422</v>
      </c>
      <c r="AA22" s="57" t="s">
        <v>422</v>
      </c>
      <c r="AB22" s="55" t="s">
        <v>422</v>
      </c>
      <c r="AC22" s="56" t="s">
        <v>422</v>
      </c>
      <c r="AD22" s="56" t="s">
        <v>422</v>
      </c>
      <c r="AE22" s="56" t="s">
        <v>422</v>
      </c>
      <c r="AF22" s="56" t="s">
        <v>422</v>
      </c>
      <c r="AG22" s="57" t="s">
        <v>422</v>
      </c>
      <c r="AH22" s="58" t="s">
        <v>422</v>
      </c>
      <c r="AI22" s="59" t="s">
        <v>422</v>
      </c>
      <c r="AJ22" s="59" t="s">
        <v>422</v>
      </c>
      <c r="AK22" s="59" t="s">
        <v>422</v>
      </c>
      <c r="AL22" s="59" t="s">
        <v>422</v>
      </c>
      <c r="AN22" s="441"/>
      <c r="AO22" s="442"/>
      <c r="AP22" s="442"/>
      <c r="AQ22" s="442"/>
      <c r="AR22" s="442"/>
      <c r="AS22" s="442"/>
      <c r="AT22" s="447"/>
      <c r="AU22" s="448"/>
    </row>
    <row r="23" spans="2:47" ht="0.75" customHeight="1" x14ac:dyDescent="0.35">
      <c r="B23" s="417"/>
      <c r="C23" s="417"/>
      <c r="D23" s="418"/>
      <c r="E23" s="422"/>
      <c r="F23" s="423"/>
      <c r="G23" s="423"/>
      <c r="H23" s="423"/>
      <c r="I23" s="423"/>
      <c r="J23" s="253" t="s">
        <v>422</v>
      </c>
      <c r="K23" s="254" t="s">
        <v>422</v>
      </c>
      <c r="L23" s="254" t="s">
        <v>422</v>
      </c>
      <c r="M23" s="254" t="s">
        <v>422</v>
      </c>
      <c r="N23" s="254" t="s">
        <v>422</v>
      </c>
      <c r="O23" s="255" t="s">
        <v>422</v>
      </c>
      <c r="P23" s="253" t="s">
        <v>422</v>
      </c>
      <c r="Q23" s="254" t="s">
        <v>422</v>
      </c>
      <c r="R23" s="68" t="s">
        <v>422</v>
      </c>
      <c r="S23" s="68" t="s">
        <v>422</v>
      </c>
      <c r="T23" s="68" t="s">
        <v>422</v>
      </c>
      <c r="U23" s="69" t="s">
        <v>422</v>
      </c>
      <c r="V23" s="55" t="s">
        <v>422</v>
      </c>
      <c r="W23" s="56" t="s">
        <v>422</v>
      </c>
      <c r="X23" s="56" t="s">
        <v>422</v>
      </c>
      <c r="Y23" s="56" t="s">
        <v>422</v>
      </c>
      <c r="Z23" s="56" t="s">
        <v>422</v>
      </c>
      <c r="AA23" s="57" t="s">
        <v>422</v>
      </c>
      <c r="AB23" s="55" t="s">
        <v>422</v>
      </c>
      <c r="AC23" s="56" t="s">
        <v>422</v>
      </c>
      <c r="AD23" s="56" t="s">
        <v>422</v>
      </c>
      <c r="AE23" s="56" t="s">
        <v>422</v>
      </c>
      <c r="AF23" s="56" t="s">
        <v>422</v>
      </c>
      <c r="AG23" s="57" t="s">
        <v>422</v>
      </c>
      <c r="AH23" s="58" t="s">
        <v>422</v>
      </c>
      <c r="AI23" s="59" t="s">
        <v>422</v>
      </c>
      <c r="AJ23" s="59" t="s">
        <v>422</v>
      </c>
      <c r="AK23" s="59" t="s">
        <v>422</v>
      </c>
      <c r="AL23" s="59" t="s">
        <v>422</v>
      </c>
      <c r="AN23" s="441"/>
      <c r="AO23" s="442"/>
      <c r="AP23" s="442"/>
      <c r="AQ23" s="442"/>
      <c r="AR23" s="442"/>
      <c r="AS23" s="442"/>
      <c r="AT23" s="447"/>
      <c r="AU23" s="448"/>
    </row>
    <row r="24" spans="2:47" ht="15.75" hidden="1" customHeight="1" x14ac:dyDescent="0.35">
      <c r="B24" s="417"/>
      <c r="C24" s="417"/>
      <c r="D24" s="418"/>
      <c r="E24" s="422"/>
      <c r="F24" s="423"/>
      <c r="G24" s="423"/>
      <c r="H24" s="423"/>
      <c r="I24" s="423"/>
      <c r="J24" s="253" t="s">
        <v>422</v>
      </c>
      <c r="K24" s="254" t="s">
        <v>422</v>
      </c>
      <c r="L24" s="254" t="s">
        <v>422</v>
      </c>
      <c r="M24" s="254" t="s">
        <v>422</v>
      </c>
      <c r="N24" s="254" t="s">
        <v>422</v>
      </c>
      <c r="O24" s="255" t="s">
        <v>422</v>
      </c>
      <c r="P24" s="253" t="s">
        <v>422</v>
      </c>
      <c r="Q24" s="254" t="s">
        <v>422</v>
      </c>
      <c r="R24" s="68" t="s">
        <v>422</v>
      </c>
      <c r="S24" s="68" t="s">
        <v>422</v>
      </c>
      <c r="T24" s="68" t="s">
        <v>422</v>
      </c>
      <c r="U24" s="69" t="s">
        <v>422</v>
      </c>
      <c r="V24" s="55" t="s">
        <v>422</v>
      </c>
      <c r="W24" s="56" t="s">
        <v>422</v>
      </c>
      <c r="X24" s="56" t="s">
        <v>422</v>
      </c>
      <c r="Y24" s="56" t="s">
        <v>422</v>
      </c>
      <c r="Z24" s="56" t="s">
        <v>422</v>
      </c>
      <c r="AA24" s="57" t="s">
        <v>422</v>
      </c>
      <c r="AB24" s="55" t="s">
        <v>422</v>
      </c>
      <c r="AC24" s="56" t="s">
        <v>422</v>
      </c>
      <c r="AD24" s="56" t="s">
        <v>422</v>
      </c>
      <c r="AE24" s="56" t="s">
        <v>422</v>
      </c>
      <c r="AF24" s="56" t="s">
        <v>422</v>
      </c>
      <c r="AG24" s="57" t="s">
        <v>422</v>
      </c>
      <c r="AH24" s="58" t="s">
        <v>422</v>
      </c>
      <c r="AI24" s="59" t="s">
        <v>422</v>
      </c>
      <c r="AJ24" s="59" t="s">
        <v>422</v>
      </c>
      <c r="AK24" s="59" t="s">
        <v>422</v>
      </c>
      <c r="AL24" s="59" t="s">
        <v>422</v>
      </c>
      <c r="AN24" s="441"/>
      <c r="AO24" s="442"/>
      <c r="AP24" s="442"/>
      <c r="AQ24" s="442"/>
      <c r="AR24" s="442"/>
      <c r="AS24" s="442"/>
      <c r="AT24" s="447"/>
      <c r="AU24" s="448"/>
    </row>
    <row r="25" spans="2:47" ht="15.75" hidden="1" customHeight="1" thickBot="1" x14ac:dyDescent="0.4">
      <c r="B25" s="417"/>
      <c r="C25" s="417"/>
      <c r="D25" s="418"/>
      <c r="E25" s="422"/>
      <c r="F25" s="423"/>
      <c r="G25" s="423"/>
      <c r="H25" s="423"/>
      <c r="I25" s="423"/>
      <c r="J25" s="253" t="s">
        <v>422</v>
      </c>
      <c r="K25" s="254" t="s">
        <v>422</v>
      </c>
      <c r="L25" s="254" t="s">
        <v>422</v>
      </c>
      <c r="M25" s="254" t="s">
        <v>422</v>
      </c>
      <c r="N25" s="254" t="s">
        <v>422</v>
      </c>
      <c r="O25" s="255" t="s">
        <v>422</v>
      </c>
      <c r="P25" s="253" t="s">
        <v>422</v>
      </c>
      <c r="Q25" s="254" t="s">
        <v>422</v>
      </c>
      <c r="R25" s="68" t="s">
        <v>422</v>
      </c>
      <c r="S25" s="68" t="s">
        <v>422</v>
      </c>
      <c r="T25" s="68" t="s">
        <v>422</v>
      </c>
      <c r="U25" s="69" t="s">
        <v>422</v>
      </c>
      <c r="V25" s="55" t="s">
        <v>422</v>
      </c>
      <c r="W25" s="56" t="s">
        <v>422</v>
      </c>
      <c r="X25" s="56" t="s">
        <v>422</v>
      </c>
      <c r="Y25" s="56" t="s">
        <v>422</v>
      </c>
      <c r="Z25" s="56" t="s">
        <v>422</v>
      </c>
      <c r="AA25" s="57" t="s">
        <v>422</v>
      </c>
      <c r="AB25" s="55" t="s">
        <v>422</v>
      </c>
      <c r="AC25" s="56" t="s">
        <v>422</v>
      </c>
      <c r="AD25" s="56" t="s">
        <v>422</v>
      </c>
      <c r="AE25" s="56" t="s">
        <v>422</v>
      </c>
      <c r="AF25" s="56" t="s">
        <v>422</v>
      </c>
      <c r="AG25" s="57" t="s">
        <v>422</v>
      </c>
      <c r="AH25" s="58" t="s">
        <v>422</v>
      </c>
      <c r="AI25" s="59" t="s">
        <v>422</v>
      </c>
      <c r="AJ25" s="59" t="s">
        <v>422</v>
      </c>
      <c r="AK25" s="59" t="s">
        <v>422</v>
      </c>
      <c r="AL25" s="59" t="s">
        <v>422</v>
      </c>
      <c r="AN25" s="441"/>
      <c r="AO25" s="442"/>
      <c r="AP25" s="442"/>
      <c r="AQ25" s="442"/>
      <c r="AR25" s="442"/>
      <c r="AS25" s="442"/>
      <c r="AT25" s="447"/>
      <c r="AU25" s="448"/>
    </row>
    <row r="26" spans="2:47" ht="15.75" hidden="1" customHeight="1" thickBot="1" x14ac:dyDescent="0.4">
      <c r="B26" s="417"/>
      <c r="C26" s="417"/>
      <c r="D26" s="418"/>
      <c r="E26" s="422"/>
      <c r="F26" s="423"/>
      <c r="G26" s="423"/>
      <c r="H26" s="423"/>
      <c r="I26" s="423"/>
      <c r="J26" s="253" t="s">
        <v>422</v>
      </c>
      <c r="K26" s="254" t="s">
        <v>422</v>
      </c>
      <c r="L26" s="254" t="s">
        <v>422</v>
      </c>
      <c r="M26" s="254" t="s">
        <v>422</v>
      </c>
      <c r="N26" s="254" t="s">
        <v>422</v>
      </c>
      <c r="O26" s="255" t="s">
        <v>422</v>
      </c>
      <c r="P26" s="253" t="s">
        <v>422</v>
      </c>
      <c r="Q26" s="254" t="s">
        <v>422</v>
      </c>
      <c r="R26" s="68" t="s">
        <v>422</v>
      </c>
      <c r="S26" s="68" t="s">
        <v>422</v>
      </c>
      <c r="T26" s="68" t="s">
        <v>422</v>
      </c>
      <c r="U26" s="69" t="s">
        <v>422</v>
      </c>
      <c r="V26" s="55" t="s">
        <v>422</v>
      </c>
      <c r="W26" s="56" t="s">
        <v>422</v>
      </c>
      <c r="X26" s="56" t="s">
        <v>422</v>
      </c>
      <c r="Y26" s="56" t="s">
        <v>422</v>
      </c>
      <c r="Z26" s="56" t="s">
        <v>422</v>
      </c>
      <c r="AA26" s="57" t="s">
        <v>422</v>
      </c>
      <c r="AB26" s="55" t="s">
        <v>422</v>
      </c>
      <c r="AC26" s="56" t="s">
        <v>422</v>
      </c>
      <c r="AD26" s="56" t="s">
        <v>422</v>
      </c>
      <c r="AE26" s="56" t="s">
        <v>422</v>
      </c>
      <c r="AF26" s="56" t="s">
        <v>422</v>
      </c>
      <c r="AG26" s="57" t="s">
        <v>422</v>
      </c>
      <c r="AH26" s="58" t="s">
        <v>422</v>
      </c>
      <c r="AI26" s="59" t="s">
        <v>422</v>
      </c>
      <c r="AJ26" s="59" t="s">
        <v>422</v>
      </c>
      <c r="AK26" s="59" t="s">
        <v>422</v>
      </c>
      <c r="AL26" s="59" t="s">
        <v>422</v>
      </c>
      <c r="AN26" s="441"/>
      <c r="AO26" s="442"/>
      <c r="AP26" s="442"/>
      <c r="AQ26" s="442"/>
      <c r="AR26" s="442"/>
      <c r="AS26" s="442"/>
      <c r="AT26" s="447"/>
      <c r="AU26" s="448"/>
    </row>
    <row r="27" spans="2:47" ht="21" customHeight="1" thickBot="1" x14ac:dyDescent="0.4">
      <c r="B27" s="417"/>
      <c r="C27" s="417"/>
      <c r="D27" s="418"/>
      <c r="E27" s="425"/>
      <c r="F27" s="426"/>
      <c r="G27" s="426"/>
      <c r="H27" s="426"/>
      <c r="I27" s="426"/>
      <c r="J27" s="256" t="s">
        <v>422</v>
      </c>
      <c r="K27" s="257" t="s">
        <v>422</v>
      </c>
      <c r="L27" s="257" t="s">
        <v>422</v>
      </c>
      <c r="M27" s="257" t="s">
        <v>422</v>
      </c>
      <c r="N27" s="257" t="s">
        <v>422</v>
      </c>
      <c r="O27" s="258" t="s">
        <v>422</v>
      </c>
      <c r="P27" s="256" t="s">
        <v>422</v>
      </c>
      <c r="Q27" s="257" t="s">
        <v>422</v>
      </c>
      <c r="R27" s="71" t="s">
        <v>422</v>
      </c>
      <c r="S27" s="71" t="s">
        <v>422</v>
      </c>
      <c r="T27" s="71" t="s">
        <v>422</v>
      </c>
      <c r="U27" s="72" t="s">
        <v>422</v>
      </c>
      <c r="V27" s="60" t="s">
        <v>422</v>
      </c>
      <c r="W27" s="61" t="s">
        <v>422</v>
      </c>
      <c r="X27" s="61" t="s">
        <v>422</v>
      </c>
      <c r="Y27" s="61" t="s">
        <v>422</v>
      </c>
      <c r="Z27" s="61" t="s">
        <v>422</v>
      </c>
      <c r="AA27" s="62" t="s">
        <v>422</v>
      </c>
      <c r="AB27" s="60" t="s">
        <v>422</v>
      </c>
      <c r="AC27" s="61" t="s">
        <v>422</v>
      </c>
      <c r="AD27" s="61" t="s">
        <v>422</v>
      </c>
      <c r="AE27" s="61" t="s">
        <v>422</v>
      </c>
      <c r="AF27" s="61" t="s">
        <v>422</v>
      </c>
      <c r="AG27" s="62" t="s">
        <v>422</v>
      </c>
      <c r="AH27" s="63" t="s">
        <v>422</v>
      </c>
      <c r="AI27" s="64" t="s">
        <v>422</v>
      </c>
      <c r="AJ27" s="64" t="s">
        <v>422</v>
      </c>
      <c r="AK27" s="64" t="s">
        <v>422</v>
      </c>
      <c r="AL27" s="64" t="s">
        <v>422</v>
      </c>
      <c r="AN27" s="443"/>
      <c r="AO27" s="444"/>
      <c r="AP27" s="444"/>
      <c r="AQ27" s="444"/>
      <c r="AR27" s="444"/>
      <c r="AS27" s="444"/>
      <c r="AT27" s="449"/>
      <c r="AU27" s="450"/>
    </row>
    <row r="28" spans="2:47" ht="15.75" customHeight="1" x14ac:dyDescent="0.35">
      <c r="B28" s="417"/>
      <c r="C28" s="417"/>
      <c r="D28" s="418"/>
      <c r="E28" s="419" t="s">
        <v>164</v>
      </c>
      <c r="F28" s="420"/>
      <c r="G28" s="420"/>
      <c r="H28" s="420"/>
      <c r="I28" s="421"/>
      <c r="J28" s="250" t="s">
        <v>422</v>
      </c>
      <c r="K28" s="251" t="s">
        <v>422</v>
      </c>
      <c r="L28" s="251" t="s">
        <v>422</v>
      </c>
      <c r="M28" s="251" t="s">
        <v>422</v>
      </c>
      <c r="N28" s="251" t="s">
        <v>422</v>
      </c>
      <c r="O28" s="252" t="s">
        <v>422</v>
      </c>
      <c r="P28" s="250" t="s">
        <v>422</v>
      </c>
      <c r="Q28" s="251" t="s">
        <v>422</v>
      </c>
      <c r="R28" s="251" t="s">
        <v>422</v>
      </c>
      <c r="S28" s="251" t="s">
        <v>422</v>
      </c>
      <c r="T28" s="251" t="s">
        <v>422</v>
      </c>
      <c r="U28" s="252" t="s">
        <v>422</v>
      </c>
      <c r="V28" s="250" t="s">
        <v>422</v>
      </c>
      <c r="W28" s="251" t="s">
        <v>422</v>
      </c>
      <c r="X28" s="65" t="s">
        <v>422</v>
      </c>
      <c r="Y28" s="65" t="s">
        <v>422</v>
      </c>
      <c r="Z28" s="65" t="s">
        <v>422</v>
      </c>
      <c r="AA28" s="66" t="s">
        <v>422</v>
      </c>
      <c r="AB28" s="50" t="s">
        <v>422</v>
      </c>
      <c r="AC28" s="51" t="s">
        <v>422</v>
      </c>
      <c r="AD28" s="51" t="s">
        <v>422</v>
      </c>
      <c r="AE28" s="51" t="s">
        <v>422</v>
      </c>
      <c r="AF28" s="51" t="s">
        <v>422</v>
      </c>
      <c r="AG28" s="52" t="s">
        <v>422</v>
      </c>
      <c r="AH28" s="53" t="s">
        <v>422</v>
      </c>
      <c r="AI28" s="54" t="s">
        <v>422</v>
      </c>
      <c r="AJ28" s="54" t="s">
        <v>422</v>
      </c>
      <c r="AK28" s="54" t="s">
        <v>422</v>
      </c>
      <c r="AL28" s="54" t="s">
        <v>422</v>
      </c>
      <c r="AN28" s="452" t="s">
        <v>127</v>
      </c>
      <c r="AO28" s="453"/>
      <c r="AP28" s="453"/>
      <c r="AQ28" s="453"/>
      <c r="AR28" s="453"/>
      <c r="AS28" s="453"/>
      <c r="AT28" s="437" t="s">
        <v>446</v>
      </c>
      <c r="AU28" s="437"/>
    </row>
    <row r="29" spans="2:47" ht="15.5" x14ac:dyDescent="0.35">
      <c r="B29" s="417"/>
      <c r="C29" s="417"/>
      <c r="D29" s="418"/>
      <c r="E29" s="438"/>
      <c r="F29" s="423"/>
      <c r="G29" s="423"/>
      <c r="H29" s="423"/>
      <c r="I29" s="424"/>
      <c r="J29" s="253" t="s">
        <v>422</v>
      </c>
      <c r="K29" s="254" t="s">
        <v>422</v>
      </c>
      <c r="L29" s="254" t="s">
        <v>422</v>
      </c>
      <c r="M29" s="254" t="s">
        <v>422</v>
      </c>
      <c r="N29" s="254" t="s">
        <v>422</v>
      </c>
      <c r="O29" s="255" t="s">
        <v>422</v>
      </c>
      <c r="P29" s="253" t="s">
        <v>422</v>
      </c>
      <c r="Q29" s="254" t="s">
        <v>422</v>
      </c>
      <c r="R29" s="254" t="s">
        <v>422</v>
      </c>
      <c r="S29" s="254" t="s">
        <v>422</v>
      </c>
      <c r="T29" s="254" t="s">
        <v>422</v>
      </c>
      <c r="U29" s="255" t="s">
        <v>422</v>
      </c>
      <c r="V29" s="253" t="s">
        <v>422</v>
      </c>
      <c r="W29" s="254" t="s">
        <v>422</v>
      </c>
      <c r="X29" s="68" t="s">
        <v>422</v>
      </c>
      <c r="Y29" s="68" t="s">
        <v>422</v>
      </c>
      <c r="Z29" s="68" t="s">
        <v>422</v>
      </c>
      <c r="AA29" s="69" t="s">
        <v>422</v>
      </c>
      <c r="AB29" s="55" t="s">
        <v>422</v>
      </c>
      <c r="AC29" s="56" t="s">
        <v>422</v>
      </c>
      <c r="AD29" s="56" t="s">
        <v>422</v>
      </c>
      <c r="AE29" s="56" t="s">
        <v>422</v>
      </c>
      <c r="AF29" s="56" t="s">
        <v>422</v>
      </c>
      <c r="AG29" s="57" t="s">
        <v>422</v>
      </c>
      <c r="AH29" s="58" t="s">
        <v>422</v>
      </c>
      <c r="AI29" s="59" t="s">
        <v>422</v>
      </c>
      <c r="AJ29" s="59" t="s">
        <v>422</v>
      </c>
      <c r="AK29" s="59" t="s">
        <v>422</v>
      </c>
      <c r="AL29" s="59" t="s">
        <v>422</v>
      </c>
      <c r="AN29" s="454"/>
      <c r="AO29" s="455"/>
      <c r="AP29" s="455"/>
      <c r="AQ29" s="455"/>
      <c r="AR29" s="455"/>
      <c r="AS29" s="455"/>
      <c r="AT29" s="437"/>
      <c r="AU29" s="437"/>
    </row>
    <row r="30" spans="2:47" ht="15.5" x14ac:dyDescent="0.35">
      <c r="B30" s="417"/>
      <c r="C30" s="417"/>
      <c r="D30" s="418"/>
      <c r="E30" s="422"/>
      <c r="F30" s="423"/>
      <c r="G30" s="423"/>
      <c r="H30" s="423"/>
      <c r="I30" s="424"/>
      <c r="J30" s="253" t="s">
        <v>422</v>
      </c>
      <c r="K30" s="254" t="s">
        <v>422</v>
      </c>
      <c r="L30" s="254" t="s">
        <v>422</v>
      </c>
      <c r="M30" s="254" t="s">
        <v>422</v>
      </c>
      <c r="N30" s="254" t="s">
        <v>422</v>
      </c>
      <c r="O30" s="255" t="s">
        <v>422</v>
      </c>
      <c r="P30" s="253" t="s">
        <v>422</v>
      </c>
      <c r="Q30" s="254" t="s">
        <v>422</v>
      </c>
      <c r="R30" s="254" t="s">
        <v>422</v>
      </c>
      <c r="S30" s="254" t="s">
        <v>422</v>
      </c>
      <c r="T30" s="254" t="s">
        <v>422</v>
      </c>
      <c r="U30" s="255" t="s">
        <v>422</v>
      </c>
      <c r="V30" s="253" t="s">
        <v>422</v>
      </c>
      <c r="W30" s="254" t="s">
        <v>422</v>
      </c>
      <c r="X30" s="68" t="s">
        <v>422</v>
      </c>
      <c r="Y30" s="68" t="s">
        <v>422</v>
      </c>
      <c r="Z30" s="68" t="s">
        <v>422</v>
      </c>
      <c r="AA30" s="69" t="s">
        <v>422</v>
      </c>
      <c r="AB30" s="55" t="s">
        <v>422</v>
      </c>
      <c r="AC30" s="56" t="s">
        <v>422</v>
      </c>
      <c r="AD30" s="56" t="s">
        <v>422</v>
      </c>
      <c r="AE30" s="56" t="s">
        <v>422</v>
      </c>
      <c r="AF30" s="56" t="s">
        <v>422</v>
      </c>
      <c r="AG30" s="57" t="s">
        <v>422</v>
      </c>
      <c r="AH30" s="58" t="s">
        <v>422</v>
      </c>
      <c r="AI30" s="59" t="s">
        <v>422</v>
      </c>
      <c r="AJ30" s="59" t="s">
        <v>422</v>
      </c>
      <c r="AK30" s="59" t="s">
        <v>422</v>
      </c>
      <c r="AL30" s="59" t="s">
        <v>422</v>
      </c>
      <c r="AN30" s="454"/>
      <c r="AO30" s="455"/>
      <c r="AP30" s="455"/>
      <c r="AQ30" s="455"/>
      <c r="AR30" s="455"/>
      <c r="AS30" s="455"/>
      <c r="AT30" s="437"/>
      <c r="AU30" s="437"/>
    </row>
    <row r="31" spans="2:47" ht="15.5" x14ac:dyDescent="0.35">
      <c r="B31" s="417"/>
      <c r="C31" s="417"/>
      <c r="D31" s="418"/>
      <c r="E31" s="422"/>
      <c r="F31" s="423"/>
      <c r="G31" s="423"/>
      <c r="H31" s="423"/>
      <c r="I31" s="424"/>
      <c r="J31" s="253" t="s">
        <v>422</v>
      </c>
      <c r="K31" s="254" t="s">
        <v>422</v>
      </c>
      <c r="L31" s="254" t="s">
        <v>422</v>
      </c>
      <c r="M31" s="254" t="s">
        <v>422</v>
      </c>
      <c r="N31" s="254" t="s">
        <v>422</v>
      </c>
      <c r="O31" s="255" t="s">
        <v>422</v>
      </c>
      <c r="P31" s="253" t="s">
        <v>422</v>
      </c>
      <c r="Q31" s="254" t="s">
        <v>422</v>
      </c>
      <c r="R31" s="254" t="s">
        <v>422</v>
      </c>
      <c r="S31" s="254" t="s">
        <v>422</v>
      </c>
      <c r="T31" s="254" t="s">
        <v>422</v>
      </c>
      <c r="U31" s="255" t="s">
        <v>422</v>
      </c>
      <c r="V31" s="253" t="s">
        <v>422</v>
      </c>
      <c r="W31" s="254" t="s">
        <v>422</v>
      </c>
      <c r="X31" s="68" t="s">
        <v>422</v>
      </c>
      <c r="Y31" s="68" t="s">
        <v>422</v>
      </c>
      <c r="Z31" s="68" t="s">
        <v>422</v>
      </c>
      <c r="AA31" s="69" t="s">
        <v>422</v>
      </c>
      <c r="AB31" s="55" t="s">
        <v>422</v>
      </c>
      <c r="AC31" s="56" t="s">
        <v>422</v>
      </c>
      <c r="AD31" s="56" t="s">
        <v>422</v>
      </c>
      <c r="AE31" s="56" t="s">
        <v>422</v>
      </c>
      <c r="AF31" s="56" t="s">
        <v>422</v>
      </c>
      <c r="AG31" s="57" t="s">
        <v>422</v>
      </c>
      <c r="AH31" s="58" t="s">
        <v>422</v>
      </c>
      <c r="AI31" s="59" t="s">
        <v>422</v>
      </c>
      <c r="AJ31" s="59" t="s">
        <v>422</v>
      </c>
      <c r="AK31" s="59" t="s">
        <v>422</v>
      </c>
      <c r="AL31" s="59" t="s">
        <v>422</v>
      </c>
      <c r="AN31" s="454"/>
      <c r="AO31" s="455"/>
      <c r="AP31" s="455"/>
      <c r="AQ31" s="455"/>
      <c r="AR31" s="455"/>
      <c r="AS31" s="455"/>
      <c r="AT31" s="437"/>
      <c r="AU31" s="437"/>
    </row>
    <row r="32" spans="2:47" ht="15.5" x14ac:dyDescent="0.35">
      <c r="B32" s="417"/>
      <c r="C32" s="417"/>
      <c r="D32" s="418"/>
      <c r="E32" s="422"/>
      <c r="F32" s="423"/>
      <c r="G32" s="423"/>
      <c r="H32" s="423"/>
      <c r="I32" s="424"/>
      <c r="J32" s="253" t="s">
        <v>422</v>
      </c>
      <c r="K32" s="254" t="s">
        <v>422</v>
      </c>
      <c r="L32" s="254" t="s">
        <v>422</v>
      </c>
      <c r="M32" s="254" t="s">
        <v>422</v>
      </c>
      <c r="N32" s="254" t="s">
        <v>422</v>
      </c>
      <c r="O32" s="255" t="s">
        <v>422</v>
      </c>
      <c r="P32" s="253" t="s">
        <v>422</v>
      </c>
      <c r="Q32" s="254" t="s">
        <v>422</v>
      </c>
      <c r="R32" s="254" t="s">
        <v>422</v>
      </c>
      <c r="S32" s="254" t="s">
        <v>422</v>
      </c>
      <c r="T32" s="254" t="s">
        <v>422</v>
      </c>
      <c r="U32" s="255" t="s">
        <v>422</v>
      </c>
      <c r="V32" s="253" t="s">
        <v>422</v>
      </c>
      <c r="W32" s="254" t="s">
        <v>422</v>
      </c>
      <c r="X32" s="68" t="s">
        <v>422</v>
      </c>
      <c r="Y32" s="68" t="s">
        <v>422</v>
      </c>
      <c r="Z32" s="68" t="s">
        <v>422</v>
      </c>
      <c r="AA32" s="69" t="s">
        <v>422</v>
      </c>
      <c r="AB32" s="55" t="s">
        <v>422</v>
      </c>
      <c r="AC32" s="56" t="s">
        <v>422</v>
      </c>
      <c r="AD32" s="56" t="s">
        <v>422</v>
      </c>
      <c r="AE32" s="56" t="s">
        <v>422</v>
      </c>
      <c r="AF32" s="56" t="s">
        <v>422</v>
      </c>
      <c r="AG32" s="57" t="s">
        <v>422</v>
      </c>
      <c r="AH32" s="58" t="s">
        <v>422</v>
      </c>
      <c r="AI32" s="59" t="s">
        <v>422</v>
      </c>
      <c r="AJ32" s="59" t="s">
        <v>422</v>
      </c>
      <c r="AK32" s="59" t="s">
        <v>422</v>
      </c>
      <c r="AL32" s="59" t="s">
        <v>422</v>
      </c>
      <c r="AN32" s="454"/>
      <c r="AO32" s="455"/>
      <c r="AP32" s="455"/>
      <c r="AQ32" s="455"/>
      <c r="AR32" s="455"/>
      <c r="AS32" s="455"/>
      <c r="AT32" s="437"/>
      <c r="AU32" s="437"/>
    </row>
    <row r="33" spans="2:47" ht="15.5" x14ac:dyDescent="0.35">
      <c r="B33" s="417"/>
      <c r="C33" s="417"/>
      <c r="D33" s="418"/>
      <c r="E33" s="422"/>
      <c r="F33" s="423"/>
      <c r="G33" s="423"/>
      <c r="H33" s="423"/>
      <c r="I33" s="424"/>
      <c r="J33" s="253" t="s">
        <v>422</v>
      </c>
      <c r="K33" s="254" t="s">
        <v>422</v>
      </c>
      <c r="L33" s="254" t="s">
        <v>422</v>
      </c>
      <c r="M33" s="254" t="s">
        <v>422</v>
      </c>
      <c r="N33" s="254" t="s">
        <v>422</v>
      </c>
      <c r="O33" s="255" t="s">
        <v>422</v>
      </c>
      <c r="P33" s="253" t="s">
        <v>422</v>
      </c>
      <c r="Q33" s="254" t="s">
        <v>422</v>
      </c>
      <c r="R33" s="254" t="s">
        <v>422</v>
      </c>
      <c r="S33" s="254" t="s">
        <v>422</v>
      </c>
      <c r="T33" s="254" t="s">
        <v>422</v>
      </c>
      <c r="U33" s="255" t="s">
        <v>422</v>
      </c>
      <c r="V33" s="253" t="s">
        <v>422</v>
      </c>
      <c r="W33" s="254" t="s">
        <v>422</v>
      </c>
      <c r="X33" s="68" t="s">
        <v>422</v>
      </c>
      <c r="Y33" s="68" t="s">
        <v>422</v>
      </c>
      <c r="Z33" s="68" t="s">
        <v>422</v>
      </c>
      <c r="AA33" s="69" t="s">
        <v>422</v>
      </c>
      <c r="AB33" s="55" t="s">
        <v>422</v>
      </c>
      <c r="AC33" s="56" t="s">
        <v>422</v>
      </c>
      <c r="AD33" s="56" t="s">
        <v>422</v>
      </c>
      <c r="AE33" s="56" t="s">
        <v>422</v>
      </c>
      <c r="AF33" s="56" t="s">
        <v>422</v>
      </c>
      <c r="AG33" s="57" t="s">
        <v>422</v>
      </c>
      <c r="AH33" s="58" t="s">
        <v>422</v>
      </c>
      <c r="AI33" s="59" t="s">
        <v>422</v>
      </c>
      <c r="AJ33" s="59" t="s">
        <v>422</v>
      </c>
      <c r="AK33" s="59" t="s">
        <v>422</v>
      </c>
      <c r="AL33" s="59" t="s">
        <v>422</v>
      </c>
      <c r="AN33" s="454"/>
      <c r="AO33" s="455"/>
      <c r="AP33" s="455"/>
      <c r="AQ33" s="455"/>
      <c r="AR33" s="455"/>
      <c r="AS33" s="455"/>
      <c r="AT33" s="437"/>
      <c r="AU33" s="437"/>
    </row>
    <row r="34" spans="2:47" ht="15.5" x14ac:dyDescent="0.35">
      <c r="B34" s="417"/>
      <c r="C34" s="417"/>
      <c r="D34" s="418"/>
      <c r="E34" s="422"/>
      <c r="F34" s="423"/>
      <c r="G34" s="423"/>
      <c r="H34" s="423"/>
      <c r="I34" s="424"/>
      <c r="J34" s="253" t="s">
        <v>422</v>
      </c>
      <c r="K34" s="254" t="s">
        <v>422</v>
      </c>
      <c r="L34" s="254" t="s">
        <v>422</v>
      </c>
      <c r="M34" s="254" t="s">
        <v>422</v>
      </c>
      <c r="N34" s="254" t="s">
        <v>422</v>
      </c>
      <c r="O34" s="255" t="s">
        <v>422</v>
      </c>
      <c r="P34" s="253" t="s">
        <v>422</v>
      </c>
      <c r="Q34" s="254" t="s">
        <v>422</v>
      </c>
      <c r="R34" s="254" t="s">
        <v>422</v>
      </c>
      <c r="S34" s="254" t="s">
        <v>422</v>
      </c>
      <c r="T34" s="254" t="s">
        <v>422</v>
      </c>
      <c r="U34" s="255" t="s">
        <v>422</v>
      </c>
      <c r="V34" s="253" t="s">
        <v>422</v>
      </c>
      <c r="W34" s="254" t="s">
        <v>422</v>
      </c>
      <c r="X34" s="68" t="s">
        <v>422</v>
      </c>
      <c r="Y34" s="68" t="s">
        <v>422</v>
      </c>
      <c r="Z34" s="68" t="s">
        <v>422</v>
      </c>
      <c r="AA34" s="69" t="s">
        <v>422</v>
      </c>
      <c r="AB34" s="55" t="s">
        <v>422</v>
      </c>
      <c r="AC34" s="56" t="s">
        <v>422</v>
      </c>
      <c r="AD34" s="56" t="s">
        <v>422</v>
      </c>
      <c r="AE34" s="56" t="s">
        <v>422</v>
      </c>
      <c r="AF34" s="56" t="s">
        <v>422</v>
      </c>
      <c r="AG34" s="57" t="s">
        <v>422</v>
      </c>
      <c r="AH34" s="58" t="s">
        <v>422</v>
      </c>
      <c r="AI34" s="59" t="s">
        <v>422</v>
      </c>
      <c r="AJ34" s="59" t="s">
        <v>422</v>
      </c>
      <c r="AK34" s="59" t="s">
        <v>422</v>
      </c>
      <c r="AL34" s="59" t="s">
        <v>422</v>
      </c>
      <c r="AN34" s="454"/>
      <c r="AO34" s="455"/>
      <c r="AP34" s="455"/>
      <c r="AQ34" s="455"/>
      <c r="AR34" s="455"/>
      <c r="AS34" s="455"/>
      <c r="AT34" s="437"/>
      <c r="AU34" s="437"/>
    </row>
    <row r="35" spans="2:47" ht="6" customHeight="1" thickBot="1" x14ac:dyDescent="0.4">
      <c r="B35" s="417"/>
      <c r="C35" s="417"/>
      <c r="D35" s="418"/>
      <c r="E35" s="422"/>
      <c r="F35" s="423"/>
      <c r="G35" s="423"/>
      <c r="H35" s="423"/>
      <c r="I35" s="424"/>
      <c r="J35" s="253" t="s">
        <v>422</v>
      </c>
      <c r="K35" s="254" t="s">
        <v>422</v>
      </c>
      <c r="L35" s="254" t="s">
        <v>422</v>
      </c>
      <c r="M35" s="254" t="s">
        <v>422</v>
      </c>
      <c r="N35" s="254" t="s">
        <v>422</v>
      </c>
      <c r="O35" s="255" t="s">
        <v>422</v>
      </c>
      <c r="P35" s="253" t="s">
        <v>422</v>
      </c>
      <c r="Q35" s="254" t="s">
        <v>422</v>
      </c>
      <c r="R35" s="254" t="s">
        <v>422</v>
      </c>
      <c r="S35" s="254" t="s">
        <v>422</v>
      </c>
      <c r="T35" s="254" t="s">
        <v>422</v>
      </c>
      <c r="U35" s="255" t="s">
        <v>422</v>
      </c>
      <c r="V35" s="253" t="s">
        <v>422</v>
      </c>
      <c r="W35" s="254" t="s">
        <v>422</v>
      </c>
      <c r="X35" s="68" t="s">
        <v>422</v>
      </c>
      <c r="Y35" s="68" t="s">
        <v>422</v>
      </c>
      <c r="Z35" s="68" t="s">
        <v>422</v>
      </c>
      <c r="AA35" s="69" t="s">
        <v>422</v>
      </c>
      <c r="AB35" s="55" t="s">
        <v>422</v>
      </c>
      <c r="AC35" s="56" t="s">
        <v>422</v>
      </c>
      <c r="AD35" s="56" t="s">
        <v>422</v>
      </c>
      <c r="AE35" s="56" t="s">
        <v>422</v>
      </c>
      <c r="AF35" s="56" t="s">
        <v>422</v>
      </c>
      <c r="AG35" s="57" t="s">
        <v>422</v>
      </c>
      <c r="AH35" s="58" t="s">
        <v>422</v>
      </c>
      <c r="AI35" s="59" t="s">
        <v>422</v>
      </c>
      <c r="AJ35" s="59" t="s">
        <v>422</v>
      </c>
      <c r="AK35" s="59" t="s">
        <v>422</v>
      </c>
      <c r="AL35" s="59" t="s">
        <v>422</v>
      </c>
      <c r="AN35" s="454"/>
      <c r="AO35" s="455"/>
      <c r="AP35" s="455"/>
      <c r="AQ35" s="455"/>
      <c r="AR35" s="455"/>
      <c r="AS35" s="455"/>
      <c r="AT35" s="437"/>
      <c r="AU35" s="437"/>
    </row>
    <row r="36" spans="2:47" ht="16" hidden="1" thickBot="1" x14ac:dyDescent="0.4">
      <c r="B36" s="417"/>
      <c r="C36" s="417"/>
      <c r="D36" s="418"/>
      <c r="E36" s="422"/>
      <c r="F36" s="423"/>
      <c r="G36" s="423"/>
      <c r="H36" s="423"/>
      <c r="I36" s="424"/>
      <c r="J36" s="67" t="s">
        <v>422</v>
      </c>
      <c r="K36" s="68" t="s">
        <v>422</v>
      </c>
      <c r="L36" s="68" t="s">
        <v>422</v>
      </c>
      <c r="M36" s="68" t="s">
        <v>422</v>
      </c>
      <c r="N36" s="68" t="s">
        <v>422</v>
      </c>
      <c r="O36" s="69" t="s">
        <v>422</v>
      </c>
      <c r="P36" s="67" t="s">
        <v>422</v>
      </c>
      <c r="Q36" s="68" t="s">
        <v>422</v>
      </c>
      <c r="R36" s="68" t="s">
        <v>422</v>
      </c>
      <c r="S36" s="68" t="s">
        <v>422</v>
      </c>
      <c r="T36" s="68" t="s">
        <v>422</v>
      </c>
      <c r="U36" s="69" t="s">
        <v>422</v>
      </c>
      <c r="V36" s="67" t="s">
        <v>422</v>
      </c>
      <c r="W36" s="68" t="s">
        <v>422</v>
      </c>
      <c r="X36" s="68" t="s">
        <v>422</v>
      </c>
      <c r="Y36" s="68" t="s">
        <v>422</v>
      </c>
      <c r="Z36" s="68" t="s">
        <v>422</v>
      </c>
      <c r="AA36" s="69" t="s">
        <v>422</v>
      </c>
      <c r="AB36" s="55" t="s">
        <v>422</v>
      </c>
      <c r="AC36" s="56" t="s">
        <v>422</v>
      </c>
      <c r="AD36" s="56" t="s">
        <v>422</v>
      </c>
      <c r="AE36" s="56" t="s">
        <v>422</v>
      </c>
      <c r="AF36" s="56" t="s">
        <v>422</v>
      </c>
      <c r="AG36" s="57" t="s">
        <v>422</v>
      </c>
      <c r="AH36" s="58" t="s">
        <v>422</v>
      </c>
      <c r="AI36" s="59" t="s">
        <v>422</v>
      </c>
      <c r="AJ36" s="59" t="s">
        <v>422</v>
      </c>
      <c r="AK36" s="59" t="s">
        <v>422</v>
      </c>
      <c r="AL36" s="59" t="s">
        <v>422</v>
      </c>
      <c r="AN36" s="454"/>
      <c r="AO36" s="455"/>
      <c r="AP36" s="455"/>
      <c r="AQ36" s="455"/>
      <c r="AR36" s="455"/>
      <c r="AS36" s="456"/>
      <c r="AT36" s="36"/>
      <c r="AU36" s="36"/>
    </row>
    <row r="37" spans="2:47" ht="16" hidden="1" thickBot="1" x14ac:dyDescent="0.4">
      <c r="B37" s="417"/>
      <c r="C37" s="417"/>
      <c r="D37" s="418"/>
      <c r="E37" s="425"/>
      <c r="F37" s="426"/>
      <c r="G37" s="426"/>
      <c r="H37" s="426"/>
      <c r="I37" s="427"/>
      <c r="J37" s="67" t="s">
        <v>422</v>
      </c>
      <c r="K37" s="68" t="s">
        <v>422</v>
      </c>
      <c r="L37" s="68" t="s">
        <v>422</v>
      </c>
      <c r="M37" s="68" t="s">
        <v>422</v>
      </c>
      <c r="N37" s="68" t="s">
        <v>422</v>
      </c>
      <c r="O37" s="69" t="s">
        <v>422</v>
      </c>
      <c r="P37" s="67" t="s">
        <v>422</v>
      </c>
      <c r="Q37" s="68" t="s">
        <v>422</v>
      </c>
      <c r="R37" s="68" t="s">
        <v>422</v>
      </c>
      <c r="S37" s="68" t="s">
        <v>422</v>
      </c>
      <c r="T37" s="68" t="s">
        <v>422</v>
      </c>
      <c r="U37" s="69" t="s">
        <v>422</v>
      </c>
      <c r="V37" s="67" t="s">
        <v>422</v>
      </c>
      <c r="W37" s="68" t="s">
        <v>422</v>
      </c>
      <c r="X37" s="68" t="s">
        <v>422</v>
      </c>
      <c r="Y37" s="68" t="s">
        <v>422</v>
      </c>
      <c r="Z37" s="68" t="s">
        <v>422</v>
      </c>
      <c r="AA37" s="69" t="s">
        <v>422</v>
      </c>
      <c r="AB37" s="60" t="s">
        <v>422</v>
      </c>
      <c r="AC37" s="61" t="s">
        <v>422</v>
      </c>
      <c r="AD37" s="61" t="s">
        <v>422</v>
      </c>
      <c r="AE37" s="61" t="s">
        <v>422</v>
      </c>
      <c r="AF37" s="61" t="s">
        <v>422</v>
      </c>
      <c r="AG37" s="62" t="s">
        <v>422</v>
      </c>
      <c r="AH37" s="63" t="s">
        <v>422</v>
      </c>
      <c r="AI37" s="64" t="s">
        <v>422</v>
      </c>
      <c r="AJ37" s="64" t="s">
        <v>422</v>
      </c>
      <c r="AK37" s="64" t="s">
        <v>422</v>
      </c>
      <c r="AL37" s="64" t="s">
        <v>422</v>
      </c>
      <c r="AN37" s="457"/>
      <c r="AO37" s="458"/>
      <c r="AP37" s="458"/>
      <c r="AQ37" s="458"/>
      <c r="AR37" s="458"/>
      <c r="AS37" s="459"/>
      <c r="AT37" s="36"/>
      <c r="AU37" s="36"/>
    </row>
    <row r="38" spans="2:47" ht="15.5" x14ac:dyDescent="0.35">
      <c r="B38" s="417"/>
      <c r="C38" s="417"/>
      <c r="D38" s="418"/>
      <c r="E38" s="419" t="s">
        <v>165</v>
      </c>
      <c r="F38" s="420"/>
      <c r="G38" s="420"/>
      <c r="H38" s="420"/>
      <c r="I38" s="420"/>
      <c r="J38" s="73" t="s">
        <v>422</v>
      </c>
      <c r="K38" s="74" t="s">
        <v>422</v>
      </c>
      <c r="L38" s="74" t="s">
        <v>422</v>
      </c>
      <c r="M38" s="74" t="s">
        <v>422</v>
      </c>
      <c r="N38" s="74" t="s">
        <v>422</v>
      </c>
      <c r="O38" s="75" t="s">
        <v>422</v>
      </c>
      <c r="P38" s="250" t="s">
        <v>422</v>
      </c>
      <c r="Q38" s="251" t="s">
        <v>422</v>
      </c>
      <c r="R38" s="251" t="s">
        <v>422</v>
      </c>
      <c r="S38" s="251" t="s">
        <v>422</v>
      </c>
      <c r="T38" s="251" t="s">
        <v>422</v>
      </c>
      <c r="U38" s="252" t="s">
        <v>422</v>
      </c>
      <c r="V38" s="250"/>
      <c r="W38" s="251"/>
      <c r="X38" s="65" t="s">
        <v>422</v>
      </c>
      <c r="Y38" s="65" t="s">
        <v>422</v>
      </c>
      <c r="Z38" s="65" t="s">
        <v>422</v>
      </c>
      <c r="AA38" s="66" t="s">
        <v>422</v>
      </c>
      <c r="AB38" s="50" t="s">
        <v>422</v>
      </c>
      <c r="AC38" s="51" t="s">
        <v>422</v>
      </c>
      <c r="AD38" s="51" t="s">
        <v>422</v>
      </c>
      <c r="AE38" s="51" t="s">
        <v>422</v>
      </c>
      <c r="AF38" s="51" t="s">
        <v>422</v>
      </c>
      <c r="AG38" s="52" t="s">
        <v>422</v>
      </c>
      <c r="AH38" s="53" t="s">
        <v>422</v>
      </c>
      <c r="AI38" s="54" t="s">
        <v>422</v>
      </c>
      <c r="AJ38" s="54" t="s">
        <v>422</v>
      </c>
      <c r="AK38" s="54" t="s">
        <v>422</v>
      </c>
      <c r="AL38" s="54" t="s">
        <v>422</v>
      </c>
      <c r="AN38" s="460" t="s">
        <v>166</v>
      </c>
      <c r="AO38" s="461"/>
      <c r="AP38" s="461"/>
      <c r="AQ38" s="461"/>
      <c r="AR38" s="461"/>
      <c r="AS38" s="461"/>
      <c r="AT38" s="437" t="s">
        <v>445</v>
      </c>
      <c r="AU38" s="468"/>
    </row>
    <row r="39" spans="2:47" ht="15.5" x14ac:dyDescent="0.35">
      <c r="B39" s="417"/>
      <c r="C39" s="417"/>
      <c r="D39" s="418"/>
      <c r="E39" s="438"/>
      <c r="F39" s="423"/>
      <c r="G39" s="423"/>
      <c r="H39" s="423"/>
      <c r="I39" s="423"/>
      <c r="J39" s="76" t="s">
        <v>422</v>
      </c>
      <c r="K39" s="77" t="s">
        <v>422</v>
      </c>
      <c r="L39" s="77" t="s">
        <v>422</v>
      </c>
      <c r="M39" s="77" t="s">
        <v>422</v>
      </c>
      <c r="N39" s="77" t="s">
        <v>422</v>
      </c>
      <c r="O39" s="78" t="s">
        <v>422</v>
      </c>
      <c r="P39" s="253" t="s">
        <v>422</v>
      </c>
      <c r="Q39" s="254" t="s">
        <v>422</v>
      </c>
      <c r="R39" s="254" t="s">
        <v>422</v>
      </c>
      <c r="S39" s="254" t="s">
        <v>422</v>
      </c>
      <c r="T39" s="254" t="s">
        <v>422</v>
      </c>
      <c r="U39" s="255" t="s">
        <v>422</v>
      </c>
      <c r="V39" s="253" t="s">
        <v>422</v>
      </c>
      <c r="W39" s="254" t="s">
        <v>422</v>
      </c>
      <c r="X39" s="68" t="s">
        <v>422</v>
      </c>
      <c r="Y39" s="68" t="s">
        <v>422</v>
      </c>
      <c r="Z39" s="68" t="s">
        <v>422</v>
      </c>
      <c r="AA39" s="69" t="s">
        <v>422</v>
      </c>
      <c r="AB39" s="55" t="s">
        <v>422</v>
      </c>
      <c r="AC39" s="56" t="s">
        <v>422</v>
      </c>
      <c r="AD39" s="56" t="s">
        <v>422</v>
      </c>
      <c r="AE39" s="56" t="s">
        <v>422</v>
      </c>
      <c r="AF39" s="56" t="s">
        <v>422</v>
      </c>
      <c r="AG39" s="57" t="s">
        <v>422</v>
      </c>
      <c r="AH39" s="58" t="s">
        <v>422</v>
      </c>
      <c r="AI39" s="59" t="s">
        <v>422</v>
      </c>
      <c r="AJ39" s="59" t="s">
        <v>422</v>
      </c>
      <c r="AK39" s="59" t="s">
        <v>422</v>
      </c>
      <c r="AL39" s="59" t="s">
        <v>422</v>
      </c>
      <c r="AN39" s="462"/>
      <c r="AO39" s="463"/>
      <c r="AP39" s="463"/>
      <c r="AQ39" s="463"/>
      <c r="AR39" s="463"/>
      <c r="AS39" s="463"/>
      <c r="AT39" s="468"/>
      <c r="AU39" s="468"/>
    </row>
    <row r="40" spans="2:47" ht="15.5" x14ac:dyDescent="0.35">
      <c r="B40" s="417"/>
      <c r="C40" s="417"/>
      <c r="D40" s="418"/>
      <c r="E40" s="422"/>
      <c r="F40" s="423"/>
      <c r="G40" s="423"/>
      <c r="H40" s="423"/>
      <c r="I40" s="423"/>
      <c r="J40" s="76" t="s">
        <v>422</v>
      </c>
      <c r="K40" s="77" t="s">
        <v>422</v>
      </c>
      <c r="L40" s="77" t="s">
        <v>422</v>
      </c>
      <c r="M40" s="77" t="s">
        <v>422</v>
      </c>
      <c r="N40" s="77" t="s">
        <v>422</v>
      </c>
      <c r="O40" s="78" t="s">
        <v>422</v>
      </c>
      <c r="P40" s="253" t="s">
        <v>422</v>
      </c>
      <c r="Q40" s="254" t="s">
        <v>422</v>
      </c>
      <c r="R40" s="254" t="s">
        <v>422</v>
      </c>
      <c r="S40" s="254" t="s">
        <v>422</v>
      </c>
      <c r="T40" s="254" t="s">
        <v>422</v>
      </c>
      <c r="U40" s="255" t="s">
        <v>422</v>
      </c>
      <c r="V40" s="253" t="s">
        <v>422</v>
      </c>
      <c r="W40" s="254" t="s">
        <v>422</v>
      </c>
      <c r="X40" s="68" t="s">
        <v>422</v>
      </c>
      <c r="Y40" s="68" t="s">
        <v>422</v>
      </c>
      <c r="Z40" s="68" t="s">
        <v>422</v>
      </c>
      <c r="AA40" s="69" t="s">
        <v>422</v>
      </c>
      <c r="AB40" s="55" t="s">
        <v>422</v>
      </c>
      <c r="AC40" s="56" t="s">
        <v>422</v>
      </c>
      <c r="AD40" s="56" t="s">
        <v>422</v>
      </c>
      <c r="AE40" s="56" t="s">
        <v>422</v>
      </c>
      <c r="AF40" s="56" t="s">
        <v>422</v>
      </c>
      <c r="AG40" s="57" t="s">
        <v>422</v>
      </c>
      <c r="AH40" s="58" t="s">
        <v>422</v>
      </c>
      <c r="AI40" s="59" t="s">
        <v>422</v>
      </c>
      <c r="AJ40" s="59" t="s">
        <v>422</v>
      </c>
      <c r="AK40" s="59" t="s">
        <v>422</v>
      </c>
      <c r="AL40" s="59" t="s">
        <v>422</v>
      </c>
      <c r="AN40" s="462"/>
      <c r="AO40" s="463"/>
      <c r="AP40" s="463"/>
      <c r="AQ40" s="463"/>
      <c r="AR40" s="463"/>
      <c r="AS40" s="463"/>
      <c r="AT40" s="468"/>
      <c r="AU40" s="468"/>
    </row>
    <row r="41" spans="2:47" ht="15.5" x14ac:dyDescent="0.35">
      <c r="B41" s="417"/>
      <c r="C41" s="417"/>
      <c r="D41" s="418"/>
      <c r="E41" s="422"/>
      <c r="F41" s="423"/>
      <c r="G41" s="423"/>
      <c r="H41" s="423"/>
      <c r="I41" s="423"/>
      <c r="J41" s="76" t="s">
        <v>422</v>
      </c>
      <c r="K41" s="77" t="s">
        <v>422</v>
      </c>
      <c r="L41" s="77" t="s">
        <v>422</v>
      </c>
      <c r="M41" s="77" t="s">
        <v>422</v>
      </c>
      <c r="N41" s="77" t="s">
        <v>422</v>
      </c>
      <c r="O41" s="78" t="s">
        <v>422</v>
      </c>
      <c r="P41" s="253" t="s">
        <v>422</v>
      </c>
      <c r="Q41" s="254" t="s">
        <v>422</v>
      </c>
      <c r="R41" s="254" t="s">
        <v>422</v>
      </c>
      <c r="S41" s="254" t="s">
        <v>422</v>
      </c>
      <c r="T41" s="254" t="s">
        <v>422</v>
      </c>
      <c r="U41" s="255" t="s">
        <v>422</v>
      </c>
      <c r="V41" s="253" t="s">
        <v>422</v>
      </c>
      <c r="W41" s="254" t="s">
        <v>422</v>
      </c>
      <c r="X41" s="68" t="s">
        <v>422</v>
      </c>
      <c r="Y41" s="68" t="s">
        <v>422</v>
      </c>
      <c r="Z41" s="68" t="s">
        <v>422</v>
      </c>
      <c r="AA41" s="69" t="s">
        <v>422</v>
      </c>
      <c r="AB41" s="55" t="s">
        <v>422</v>
      </c>
      <c r="AC41" s="56" t="s">
        <v>422</v>
      </c>
      <c r="AD41" s="56" t="s">
        <v>422</v>
      </c>
      <c r="AE41" s="56" t="s">
        <v>422</v>
      </c>
      <c r="AF41" s="56" t="s">
        <v>422</v>
      </c>
      <c r="AG41" s="57" t="s">
        <v>422</v>
      </c>
      <c r="AH41" s="58" t="s">
        <v>422</v>
      </c>
      <c r="AI41" s="59" t="s">
        <v>422</v>
      </c>
      <c r="AJ41" s="59" t="s">
        <v>422</v>
      </c>
      <c r="AK41" s="59" t="s">
        <v>422</v>
      </c>
      <c r="AL41" s="59" t="s">
        <v>422</v>
      </c>
      <c r="AN41" s="462"/>
      <c r="AO41" s="463"/>
      <c r="AP41" s="463"/>
      <c r="AQ41" s="463"/>
      <c r="AR41" s="463"/>
      <c r="AS41" s="463"/>
      <c r="AT41" s="468"/>
      <c r="AU41" s="468"/>
    </row>
    <row r="42" spans="2:47" ht="15.5" x14ac:dyDescent="0.35">
      <c r="B42" s="417"/>
      <c r="C42" s="417"/>
      <c r="D42" s="418"/>
      <c r="E42" s="422"/>
      <c r="F42" s="423"/>
      <c r="G42" s="423"/>
      <c r="H42" s="423"/>
      <c r="I42" s="423"/>
      <c r="J42" s="76" t="s">
        <v>422</v>
      </c>
      <c r="K42" s="77" t="s">
        <v>422</v>
      </c>
      <c r="L42" s="77" t="s">
        <v>422</v>
      </c>
      <c r="M42" s="77" t="s">
        <v>422</v>
      </c>
      <c r="N42" s="77" t="s">
        <v>422</v>
      </c>
      <c r="O42" s="78" t="s">
        <v>422</v>
      </c>
      <c r="P42" s="253" t="s">
        <v>422</v>
      </c>
      <c r="Q42" s="254" t="s">
        <v>422</v>
      </c>
      <c r="R42" s="254" t="s">
        <v>422</v>
      </c>
      <c r="S42" s="254" t="s">
        <v>422</v>
      </c>
      <c r="T42" s="254" t="s">
        <v>422</v>
      </c>
      <c r="U42" s="255" t="s">
        <v>422</v>
      </c>
      <c r="V42" s="253" t="s">
        <v>422</v>
      </c>
      <c r="W42" s="254" t="s">
        <v>422</v>
      </c>
      <c r="X42" s="68" t="s">
        <v>422</v>
      </c>
      <c r="Y42" s="68" t="s">
        <v>422</v>
      </c>
      <c r="Z42" s="68" t="s">
        <v>422</v>
      </c>
      <c r="AA42" s="69" t="s">
        <v>422</v>
      </c>
      <c r="AB42" s="55" t="s">
        <v>422</v>
      </c>
      <c r="AC42" s="56" t="s">
        <v>422</v>
      </c>
      <c r="AD42" s="56" t="s">
        <v>422</v>
      </c>
      <c r="AE42" s="56" t="s">
        <v>422</v>
      </c>
      <c r="AF42" s="56" t="s">
        <v>422</v>
      </c>
      <c r="AG42" s="57" t="s">
        <v>422</v>
      </c>
      <c r="AH42" s="58" t="s">
        <v>422</v>
      </c>
      <c r="AI42" s="59" t="s">
        <v>422</v>
      </c>
      <c r="AJ42" s="59" t="s">
        <v>422</v>
      </c>
      <c r="AK42" s="59" t="s">
        <v>422</v>
      </c>
      <c r="AL42" s="59" t="s">
        <v>422</v>
      </c>
      <c r="AN42" s="462"/>
      <c r="AO42" s="463"/>
      <c r="AP42" s="463"/>
      <c r="AQ42" s="463"/>
      <c r="AR42" s="463"/>
      <c r="AS42" s="463"/>
      <c r="AT42" s="468"/>
      <c r="AU42" s="468"/>
    </row>
    <row r="43" spans="2:47" ht="15.5" x14ac:dyDescent="0.35">
      <c r="B43" s="417"/>
      <c r="C43" s="417"/>
      <c r="D43" s="418"/>
      <c r="E43" s="422"/>
      <c r="F43" s="423"/>
      <c r="G43" s="423"/>
      <c r="H43" s="423"/>
      <c r="I43" s="423"/>
      <c r="J43" s="76" t="s">
        <v>422</v>
      </c>
      <c r="K43" s="77" t="s">
        <v>422</v>
      </c>
      <c r="L43" s="77" t="s">
        <v>422</v>
      </c>
      <c r="M43" s="77" t="s">
        <v>422</v>
      </c>
      <c r="N43" s="77" t="s">
        <v>422</v>
      </c>
      <c r="O43" s="78" t="s">
        <v>422</v>
      </c>
      <c r="P43" s="253" t="s">
        <v>422</v>
      </c>
      <c r="Q43" s="254" t="s">
        <v>422</v>
      </c>
      <c r="R43" s="254" t="s">
        <v>422</v>
      </c>
      <c r="S43" s="254" t="s">
        <v>422</v>
      </c>
      <c r="T43" s="254" t="s">
        <v>422</v>
      </c>
      <c r="U43" s="255" t="s">
        <v>422</v>
      </c>
      <c r="V43" s="253" t="s">
        <v>422</v>
      </c>
      <c r="W43" s="254" t="s">
        <v>422</v>
      </c>
      <c r="X43" s="68" t="s">
        <v>422</v>
      </c>
      <c r="Y43" s="68" t="s">
        <v>422</v>
      </c>
      <c r="Z43" s="68" t="s">
        <v>422</v>
      </c>
      <c r="AA43" s="69" t="s">
        <v>422</v>
      </c>
      <c r="AB43" s="55" t="s">
        <v>422</v>
      </c>
      <c r="AC43" s="56" t="s">
        <v>422</v>
      </c>
      <c r="AD43" s="56" t="s">
        <v>422</v>
      </c>
      <c r="AE43" s="56" t="s">
        <v>422</v>
      </c>
      <c r="AF43" s="56" t="s">
        <v>422</v>
      </c>
      <c r="AG43" s="57" t="s">
        <v>422</v>
      </c>
      <c r="AH43" s="58" t="s">
        <v>422</v>
      </c>
      <c r="AI43" s="59" t="s">
        <v>422</v>
      </c>
      <c r="AJ43" s="59" t="s">
        <v>422</v>
      </c>
      <c r="AK43" s="59" t="s">
        <v>422</v>
      </c>
      <c r="AL43" s="59" t="s">
        <v>422</v>
      </c>
      <c r="AN43" s="462"/>
      <c r="AO43" s="463"/>
      <c r="AP43" s="463"/>
      <c r="AQ43" s="463"/>
      <c r="AR43" s="463"/>
      <c r="AS43" s="463"/>
      <c r="AT43" s="468"/>
      <c r="AU43" s="468"/>
    </row>
    <row r="44" spans="2:47" ht="15.5" x14ac:dyDescent="0.35">
      <c r="B44" s="417"/>
      <c r="C44" s="417"/>
      <c r="D44" s="418"/>
      <c r="E44" s="422"/>
      <c r="F44" s="423"/>
      <c r="G44" s="423"/>
      <c r="H44" s="423"/>
      <c r="I44" s="423"/>
      <c r="J44" s="76" t="s">
        <v>422</v>
      </c>
      <c r="K44" s="77" t="s">
        <v>422</v>
      </c>
      <c r="L44" s="77" t="s">
        <v>422</v>
      </c>
      <c r="M44" s="77" t="s">
        <v>422</v>
      </c>
      <c r="N44" s="77" t="s">
        <v>422</v>
      </c>
      <c r="O44" s="78" t="s">
        <v>422</v>
      </c>
      <c r="P44" s="253" t="s">
        <v>422</v>
      </c>
      <c r="Q44" s="254" t="s">
        <v>422</v>
      </c>
      <c r="R44" s="254" t="s">
        <v>422</v>
      </c>
      <c r="S44" s="254" t="s">
        <v>422</v>
      </c>
      <c r="T44" s="254" t="s">
        <v>422</v>
      </c>
      <c r="U44" s="255" t="s">
        <v>422</v>
      </c>
      <c r="V44" s="253" t="s">
        <v>422</v>
      </c>
      <c r="W44" s="254" t="s">
        <v>422</v>
      </c>
      <c r="X44" s="68" t="s">
        <v>422</v>
      </c>
      <c r="Y44" s="68" t="s">
        <v>422</v>
      </c>
      <c r="Z44" s="68" t="s">
        <v>422</v>
      </c>
      <c r="AA44" s="69" t="s">
        <v>422</v>
      </c>
      <c r="AB44" s="55" t="s">
        <v>422</v>
      </c>
      <c r="AC44" s="56" t="s">
        <v>422</v>
      </c>
      <c r="AD44" s="56" t="s">
        <v>422</v>
      </c>
      <c r="AE44" s="56" t="s">
        <v>422</v>
      </c>
      <c r="AF44" s="56" t="s">
        <v>422</v>
      </c>
      <c r="AG44" s="57" t="s">
        <v>422</v>
      </c>
      <c r="AH44" s="58" t="s">
        <v>422</v>
      </c>
      <c r="AI44" s="59" t="s">
        <v>422</v>
      </c>
      <c r="AJ44" s="59" t="s">
        <v>422</v>
      </c>
      <c r="AK44" s="59" t="s">
        <v>422</v>
      </c>
      <c r="AL44" s="59" t="s">
        <v>422</v>
      </c>
      <c r="AN44" s="462"/>
      <c r="AO44" s="463"/>
      <c r="AP44" s="463"/>
      <c r="AQ44" s="463"/>
      <c r="AR44" s="463"/>
      <c r="AS44" s="463"/>
      <c r="AT44" s="468"/>
      <c r="AU44" s="468"/>
    </row>
    <row r="45" spans="2:47" ht="3" customHeight="1" thickBot="1" x14ac:dyDescent="0.4">
      <c r="B45" s="417"/>
      <c r="C45" s="417"/>
      <c r="D45" s="418"/>
      <c r="E45" s="422"/>
      <c r="F45" s="423"/>
      <c r="G45" s="423"/>
      <c r="H45" s="423"/>
      <c r="I45" s="423"/>
      <c r="J45" s="76" t="s">
        <v>422</v>
      </c>
      <c r="K45" s="77" t="s">
        <v>422</v>
      </c>
      <c r="L45" s="77" t="s">
        <v>422</v>
      </c>
      <c r="M45" s="77" t="s">
        <v>422</v>
      </c>
      <c r="N45" s="77" t="s">
        <v>422</v>
      </c>
      <c r="O45" s="78" t="s">
        <v>422</v>
      </c>
      <c r="P45" s="253" t="s">
        <v>422</v>
      </c>
      <c r="Q45" s="254" t="s">
        <v>422</v>
      </c>
      <c r="R45" s="254" t="s">
        <v>422</v>
      </c>
      <c r="S45" s="254" t="s">
        <v>422</v>
      </c>
      <c r="T45" s="254" t="s">
        <v>422</v>
      </c>
      <c r="U45" s="255" t="s">
        <v>422</v>
      </c>
      <c r="V45" s="253" t="s">
        <v>422</v>
      </c>
      <c r="W45" s="254" t="s">
        <v>422</v>
      </c>
      <c r="X45" s="68" t="s">
        <v>422</v>
      </c>
      <c r="Y45" s="68" t="s">
        <v>422</v>
      </c>
      <c r="Z45" s="68" t="s">
        <v>422</v>
      </c>
      <c r="AA45" s="69" t="s">
        <v>422</v>
      </c>
      <c r="AB45" s="55" t="s">
        <v>422</v>
      </c>
      <c r="AC45" s="56" t="s">
        <v>422</v>
      </c>
      <c r="AD45" s="56" t="s">
        <v>422</v>
      </c>
      <c r="AE45" s="56" t="s">
        <v>422</v>
      </c>
      <c r="AF45" s="56" t="s">
        <v>422</v>
      </c>
      <c r="AG45" s="57" t="s">
        <v>422</v>
      </c>
      <c r="AH45" s="58" t="s">
        <v>422</v>
      </c>
      <c r="AI45" s="59" t="s">
        <v>422</v>
      </c>
      <c r="AJ45" s="59" t="s">
        <v>422</v>
      </c>
      <c r="AK45" s="59" t="s">
        <v>422</v>
      </c>
      <c r="AL45" s="59" t="s">
        <v>422</v>
      </c>
      <c r="AN45" s="462"/>
      <c r="AO45" s="463"/>
      <c r="AP45" s="463"/>
      <c r="AQ45" s="463"/>
      <c r="AR45" s="463"/>
      <c r="AS45" s="464"/>
      <c r="AT45" s="36"/>
      <c r="AU45" s="36"/>
    </row>
    <row r="46" spans="2:47" ht="16" hidden="1" thickBot="1" x14ac:dyDescent="0.4">
      <c r="B46" s="417"/>
      <c r="C46" s="417"/>
      <c r="D46" s="418"/>
      <c r="E46" s="422"/>
      <c r="F46" s="423"/>
      <c r="G46" s="423"/>
      <c r="H46" s="423"/>
      <c r="I46" s="423"/>
      <c r="J46" s="76" t="s">
        <v>422</v>
      </c>
      <c r="K46" s="77" t="s">
        <v>422</v>
      </c>
      <c r="L46" s="77" t="s">
        <v>422</v>
      </c>
      <c r="M46" s="77" t="s">
        <v>422</v>
      </c>
      <c r="N46" s="77" t="s">
        <v>422</v>
      </c>
      <c r="O46" s="78" t="s">
        <v>422</v>
      </c>
      <c r="P46" s="67" t="s">
        <v>422</v>
      </c>
      <c r="Q46" s="68" t="s">
        <v>422</v>
      </c>
      <c r="R46" s="68" t="s">
        <v>422</v>
      </c>
      <c r="S46" s="68" t="s">
        <v>422</v>
      </c>
      <c r="T46" s="68" t="s">
        <v>422</v>
      </c>
      <c r="U46" s="69" t="s">
        <v>422</v>
      </c>
      <c r="V46" s="67" t="s">
        <v>422</v>
      </c>
      <c r="W46" s="68" t="s">
        <v>422</v>
      </c>
      <c r="X46" s="68" t="s">
        <v>422</v>
      </c>
      <c r="Y46" s="68" t="s">
        <v>422</v>
      </c>
      <c r="Z46" s="68" t="s">
        <v>422</v>
      </c>
      <c r="AA46" s="69" t="s">
        <v>422</v>
      </c>
      <c r="AB46" s="55" t="s">
        <v>422</v>
      </c>
      <c r="AC46" s="56" t="s">
        <v>422</v>
      </c>
      <c r="AD46" s="56" t="s">
        <v>422</v>
      </c>
      <c r="AE46" s="56" t="s">
        <v>422</v>
      </c>
      <c r="AF46" s="56" t="s">
        <v>422</v>
      </c>
      <c r="AG46" s="57" t="s">
        <v>422</v>
      </c>
      <c r="AH46" s="58" t="s">
        <v>422</v>
      </c>
      <c r="AI46" s="59" t="s">
        <v>422</v>
      </c>
      <c r="AJ46" s="59" t="s">
        <v>422</v>
      </c>
      <c r="AK46" s="59" t="s">
        <v>422</v>
      </c>
      <c r="AL46" s="59" t="s">
        <v>422</v>
      </c>
      <c r="AN46" s="462"/>
      <c r="AO46" s="463"/>
      <c r="AP46" s="463"/>
      <c r="AQ46" s="463"/>
      <c r="AR46" s="463"/>
      <c r="AS46" s="464"/>
    </row>
    <row r="47" spans="2:47" ht="16" hidden="1" thickBot="1" x14ac:dyDescent="0.4">
      <c r="B47" s="417"/>
      <c r="C47" s="417"/>
      <c r="D47" s="418"/>
      <c r="E47" s="425"/>
      <c r="F47" s="426"/>
      <c r="G47" s="426"/>
      <c r="H47" s="426"/>
      <c r="I47" s="426"/>
      <c r="J47" s="79" t="s">
        <v>422</v>
      </c>
      <c r="K47" s="80" t="s">
        <v>422</v>
      </c>
      <c r="L47" s="80" t="s">
        <v>422</v>
      </c>
      <c r="M47" s="80" t="s">
        <v>422</v>
      </c>
      <c r="N47" s="80" t="s">
        <v>422</v>
      </c>
      <c r="O47" s="81" t="s">
        <v>422</v>
      </c>
      <c r="P47" s="67" t="s">
        <v>422</v>
      </c>
      <c r="Q47" s="68" t="s">
        <v>422</v>
      </c>
      <c r="R47" s="68" t="s">
        <v>422</v>
      </c>
      <c r="S47" s="68" t="s">
        <v>422</v>
      </c>
      <c r="T47" s="68" t="s">
        <v>422</v>
      </c>
      <c r="U47" s="69" t="s">
        <v>422</v>
      </c>
      <c r="V47" s="70" t="s">
        <v>422</v>
      </c>
      <c r="W47" s="71" t="s">
        <v>422</v>
      </c>
      <c r="X47" s="71" t="s">
        <v>422</v>
      </c>
      <c r="Y47" s="71" t="s">
        <v>422</v>
      </c>
      <c r="Z47" s="71" t="s">
        <v>422</v>
      </c>
      <c r="AA47" s="72" t="s">
        <v>422</v>
      </c>
      <c r="AB47" s="60" t="s">
        <v>422</v>
      </c>
      <c r="AC47" s="61" t="s">
        <v>422</v>
      </c>
      <c r="AD47" s="61" t="s">
        <v>422</v>
      </c>
      <c r="AE47" s="61" t="s">
        <v>422</v>
      </c>
      <c r="AF47" s="61" t="s">
        <v>422</v>
      </c>
      <c r="AG47" s="62" t="s">
        <v>422</v>
      </c>
      <c r="AH47" s="63" t="s">
        <v>422</v>
      </c>
      <c r="AI47" s="64" t="s">
        <v>422</v>
      </c>
      <c r="AJ47" s="64" t="s">
        <v>422</v>
      </c>
      <c r="AK47" s="64" t="s">
        <v>422</v>
      </c>
      <c r="AL47" s="64" t="s">
        <v>422</v>
      </c>
      <c r="AN47" s="465"/>
      <c r="AO47" s="466"/>
      <c r="AP47" s="466"/>
      <c r="AQ47" s="466"/>
      <c r="AR47" s="466"/>
      <c r="AS47" s="467"/>
    </row>
    <row r="48" spans="2:47" ht="23.5" x14ac:dyDescent="0.55000000000000004">
      <c r="B48" s="417"/>
      <c r="C48" s="417"/>
      <c r="D48" s="418"/>
      <c r="E48" s="419" t="s">
        <v>167</v>
      </c>
      <c r="F48" s="420"/>
      <c r="G48" s="420"/>
      <c r="H48" s="420"/>
      <c r="I48" s="421"/>
      <c r="J48" s="73" t="s">
        <v>422</v>
      </c>
      <c r="K48" s="74" t="s">
        <v>422</v>
      </c>
      <c r="L48" s="74" t="s">
        <v>422</v>
      </c>
      <c r="M48" s="74" t="s">
        <v>422</v>
      </c>
      <c r="N48" s="74" t="s">
        <v>422</v>
      </c>
      <c r="O48" s="75" t="s">
        <v>422</v>
      </c>
      <c r="P48" s="73" t="s">
        <v>422</v>
      </c>
      <c r="Q48" s="74" t="s">
        <v>422</v>
      </c>
      <c r="R48" s="74" t="s">
        <v>422</v>
      </c>
      <c r="S48" s="74" t="s">
        <v>422</v>
      </c>
      <c r="T48" s="74" t="s">
        <v>422</v>
      </c>
      <c r="U48" s="75" t="s">
        <v>422</v>
      </c>
      <c r="V48" s="250" t="s">
        <v>422</v>
      </c>
      <c r="W48" s="259" t="s">
        <v>422</v>
      </c>
      <c r="X48" s="65" t="s">
        <v>422</v>
      </c>
      <c r="Y48" s="65" t="s">
        <v>422</v>
      </c>
      <c r="Z48" s="65" t="s">
        <v>422</v>
      </c>
      <c r="AA48" s="66" t="s">
        <v>422</v>
      </c>
      <c r="AB48" s="50" t="s">
        <v>422</v>
      </c>
      <c r="AC48" s="51" t="s">
        <v>422</v>
      </c>
      <c r="AD48" s="51" t="s">
        <v>422</v>
      </c>
      <c r="AE48" s="51" t="s">
        <v>422</v>
      </c>
      <c r="AF48" s="51" t="s">
        <v>422</v>
      </c>
      <c r="AG48" s="52" t="s">
        <v>422</v>
      </c>
      <c r="AH48" s="53" t="s">
        <v>422</v>
      </c>
      <c r="AI48" s="54" t="s">
        <v>422</v>
      </c>
      <c r="AJ48" s="54" t="s">
        <v>422</v>
      </c>
      <c r="AK48" s="54" t="s">
        <v>422</v>
      </c>
      <c r="AL48" s="54" t="s">
        <v>422</v>
      </c>
    </row>
    <row r="49" spans="2:38" ht="15.5" x14ac:dyDescent="0.35">
      <c r="B49" s="417"/>
      <c r="C49" s="417"/>
      <c r="D49" s="418"/>
      <c r="E49" s="438"/>
      <c r="F49" s="423"/>
      <c r="G49" s="423"/>
      <c r="H49" s="423"/>
      <c r="I49" s="424"/>
      <c r="J49" s="76" t="s">
        <v>422</v>
      </c>
      <c r="K49" s="77" t="s">
        <v>422</v>
      </c>
      <c r="L49" s="77" t="s">
        <v>422</v>
      </c>
      <c r="M49" s="77" t="s">
        <v>422</v>
      </c>
      <c r="N49" s="77" t="s">
        <v>422</v>
      </c>
      <c r="O49" s="78" t="s">
        <v>422</v>
      </c>
      <c r="P49" s="76" t="s">
        <v>422</v>
      </c>
      <c r="Q49" s="77" t="s">
        <v>422</v>
      </c>
      <c r="R49" s="77" t="s">
        <v>422</v>
      </c>
      <c r="S49" s="77" t="s">
        <v>422</v>
      </c>
      <c r="T49" s="77" t="s">
        <v>422</v>
      </c>
      <c r="U49" s="78" t="s">
        <v>422</v>
      </c>
      <c r="V49" s="253" t="s">
        <v>422</v>
      </c>
      <c r="W49" s="254" t="s">
        <v>422</v>
      </c>
      <c r="X49" s="68" t="s">
        <v>422</v>
      </c>
      <c r="Y49" s="68" t="s">
        <v>422</v>
      </c>
      <c r="Z49" s="68" t="s">
        <v>422</v>
      </c>
      <c r="AA49" s="69" t="s">
        <v>422</v>
      </c>
      <c r="AB49" s="55" t="s">
        <v>422</v>
      </c>
      <c r="AC49" s="56" t="s">
        <v>422</v>
      </c>
      <c r="AD49" s="56" t="s">
        <v>422</v>
      </c>
      <c r="AE49" s="56" t="s">
        <v>422</v>
      </c>
      <c r="AF49" s="56" t="s">
        <v>422</v>
      </c>
      <c r="AG49" s="57" t="s">
        <v>422</v>
      </c>
      <c r="AH49" s="58" t="s">
        <v>422</v>
      </c>
      <c r="AI49" s="59" t="s">
        <v>422</v>
      </c>
      <c r="AJ49" s="59" t="s">
        <v>422</v>
      </c>
      <c r="AK49" s="59" t="s">
        <v>422</v>
      </c>
      <c r="AL49" s="59" t="s">
        <v>422</v>
      </c>
    </row>
    <row r="50" spans="2:38" ht="15.5" x14ac:dyDescent="0.35">
      <c r="B50" s="417"/>
      <c r="C50" s="417"/>
      <c r="D50" s="418"/>
      <c r="E50" s="438"/>
      <c r="F50" s="423"/>
      <c r="G50" s="423"/>
      <c r="H50" s="423"/>
      <c r="I50" s="424"/>
      <c r="J50" s="76" t="s">
        <v>422</v>
      </c>
      <c r="K50" s="77" t="s">
        <v>422</v>
      </c>
      <c r="L50" s="77" t="s">
        <v>422</v>
      </c>
      <c r="M50" s="77" t="s">
        <v>422</v>
      </c>
      <c r="N50" s="77" t="s">
        <v>422</v>
      </c>
      <c r="O50" s="78" t="s">
        <v>422</v>
      </c>
      <c r="P50" s="76" t="s">
        <v>422</v>
      </c>
      <c r="Q50" s="77" t="s">
        <v>422</v>
      </c>
      <c r="R50" s="77" t="s">
        <v>422</v>
      </c>
      <c r="S50" s="77" t="s">
        <v>422</v>
      </c>
      <c r="T50" s="77" t="s">
        <v>422</v>
      </c>
      <c r="U50" s="78" t="s">
        <v>422</v>
      </c>
      <c r="V50" s="253" t="s">
        <v>422</v>
      </c>
      <c r="W50" s="254" t="s">
        <v>422</v>
      </c>
      <c r="X50" s="68" t="s">
        <v>422</v>
      </c>
      <c r="Y50" s="68" t="s">
        <v>422</v>
      </c>
      <c r="Z50" s="68" t="s">
        <v>422</v>
      </c>
      <c r="AA50" s="69" t="s">
        <v>422</v>
      </c>
      <c r="AB50" s="55" t="s">
        <v>422</v>
      </c>
      <c r="AC50" s="56" t="s">
        <v>422</v>
      </c>
      <c r="AD50" s="56" t="s">
        <v>422</v>
      </c>
      <c r="AE50" s="56" t="s">
        <v>422</v>
      </c>
      <c r="AF50" s="56" t="s">
        <v>422</v>
      </c>
      <c r="AG50" s="57" t="s">
        <v>422</v>
      </c>
      <c r="AH50" s="58" t="s">
        <v>422</v>
      </c>
      <c r="AI50" s="59" t="s">
        <v>422</v>
      </c>
      <c r="AJ50" s="59" t="s">
        <v>422</v>
      </c>
      <c r="AK50" s="59" t="s">
        <v>422</v>
      </c>
      <c r="AL50" s="59" t="s">
        <v>422</v>
      </c>
    </row>
    <row r="51" spans="2:38" ht="15.5" x14ac:dyDescent="0.35">
      <c r="B51" s="417"/>
      <c r="C51" s="417"/>
      <c r="D51" s="418"/>
      <c r="E51" s="422"/>
      <c r="F51" s="423"/>
      <c r="G51" s="423"/>
      <c r="H51" s="423"/>
      <c r="I51" s="424"/>
      <c r="J51" s="76" t="s">
        <v>422</v>
      </c>
      <c r="K51" s="77" t="s">
        <v>422</v>
      </c>
      <c r="L51" s="77" t="s">
        <v>422</v>
      </c>
      <c r="M51" s="77" t="s">
        <v>422</v>
      </c>
      <c r="N51" s="77" t="s">
        <v>422</v>
      </c>
      <c r="O51" s="78" t="s">
        <v>422</v>
      </c>
      <c r="P51" s="76" t="s">
        <v>422</v>
      </c>
      <c r="Q51" s="77" t="s">
        <v>422</v>
      </c>
      <c r="R51" s="77" t="s">
        <v>422</v>
      </c>
      <c r="S51" s="77" t="s">
        <v>422</v>
      </c>
      <c r="T51" s="77" t="s">
        <v>422</v>
      </c>
      <c r="U51" s="78" t="s">
        <v>422</v>
      </c>
      <c r="V51" s="253" t="s">
        <v>422</v>
      </c>
      <c r="W51" s="254" t="s">
        <v>422</v>
      </c>
      <c r="X51" s="68" t="s">
        <v>422</v>
      </c>
      <c r="Y51" s="68" t="s">
        <v>422</v>
      </c>
      <c r="Z51" s="68" t="s">
        <v>422</v>
      </c>
      <c r="AA51" s="69" t="s">
        <v>422</v>
      </c>
      <c r="AB51" s="55" t="s">
        <v>422</v>
      </c>
      <c r="AC51" s="56" t="s">
        <v>422</v>
      </c>
      <c r="AD51" s="56" t="s">
        <v>422</v>
      </c>
      <c r="AE51" s="56" t="s">
        <v>422</v>
      </c>
      <c r="AF51" s="56" t="s">
        <v>422</v>
      </c>
      <c r="AG51" s="57" t="s">
        <v>422</v>
      </c>
      <c r="AH51" s="58" t="s">
        <v>422</v>
      </c>
      <c r="AI51" s="59" t="s">
        <v>422</v>
      </c>
      <c r="AJ51" s="59" t="s">
        <v>422</v>
      </c>
      <c r="AK51" s="59" t="s">
        <v>422</v>
      </c>
      <c r="AL51" s="59" t="s">
        <v>422</v>
      </c>
    </row>
    <row r="52" spans="2:38" ht="15.5" x14ac:dyDescent="0.35">
      <c r="B52" s="417"/>
      <c r="C52" s="417"/>
      <c r="D52" s="418"/>
      <c r="E52" s="422"/>
      <c r="F52" s="423"/>
      <c r="G52" s="423"/>
      <c r="H52" s="423"/>
      <c r="I52" s="424"/>
      <c r="J52" s="76" t="s">
        <v>422</v>
      </c>
      <c r="K52" s="77" t="s">
        <v>422</v>
      </c>
      <c r="L52" s="77" t="s">
        <v>422</v>
      </c>
      <c r="M52" s="77" t="s">
        <v>422</v>
      </c>
      <c r="N52" s="77" t="s">
        <v>422</v>
      </c>
      <c r="O52" s="78" t="s">
        <v>422</v>
      </c>
      <c r="P52" s="76" t="s">
        <v>422</v>
      </c>
      <c r="Q52" s="77" t="s">
        <v>422</v>
      </c>
      <c r="R52" s="77" t="s">
        <v>422</v>
      </c>
      <c r="S52" s="77" t="s">
        <v>422</v>
      </c>
      <c r="T52" s="77" t="s">
        <v>422</v>
      </c>
      <c r="U52" s="78" t="s">
        <v>422</v>
      </c>
      <c r="V52" s="253" t="s">
        <v>422</v>
      </c>
      <c r="W52" s="254" t="s">
        <v>422</v>
      </c>
      <c r="X52" s="68" t="s">
        <v>422</v>
      </c>
      <c r="Y52" s="68" t="s">
        <v>422</v>
      </c>
      <c r="Z52" s="68" t="s">
        <v>422</v>
      </c>
      <c r="AA52" s="69" t="s">
        <v>422</v>
      </c>
      <c r="AB52" s="55" t="s">
        <v>422</v>
      </c>
      <c r="AC52" s="56" t="s">
        <v>422</v>
      </c>
      <c r="AD52" s="56" t="s">
        <v>422</v>
      </c>
      <c r="AE52" s="56" t="s">
        <v>422</v>
      </c>
      <c r="AF52" s="56" t="s">
        <v>422</v>
      </c>
      <c r="AG52" s="57" t="s">
        <v>422</v>
      </c>
      <c r="AH52" s="58" t="s">
        <v>422</v>
      </c>
      <c r="AI52" s="59" t="s">
        <v>422</v>
      </c>
      <c r="AJ52" s="59" t="s">
        <v>422</v>
      </c>
      <c r="AK52" s="59" t="s">
        <v>422</v>
      </c>
      <c r="AL52" s="59" t="s">
        <v>422</v>
      </c>
    </row>
    <row r="53" spans="2:38" ht="5.25" customHeight="1" x14ac:dyDescent="0.35">
      <c r="B53" s="417"/>
      <c r="C53" s="417"/>
      <c r="D53" s="418"/>
      <c r="E53" s="422"/>
      <c r="F53" s="423"/>
      <c r="G53" s="423"/>
      <c r="H53" s="423"/>
      <c r="I53" s="424"/>
      <c r="J53" s="76" t="s">
        <v>422</v>
      </c>
      <c r="K53" s="77" t="s">
        <v>422</v>
      </c>
      <c r="L53" s="77" t="s">
        <v>422</v>
      </c>
      <c r="M53" s="77" t="s">
        <v>422</v>
      </c>
      <c r="N53" s="77" t="s">
        <v>422</v>
      </c>
      <c r="O53" s="78" t="s">
        <v>422</v>
      </c>
      <c r="P53" s="76" t="s">
        <v>422</v>
      </c>
      <c r="Q53" s="77" t="s">
        <v>422</v>
      </c>
      <c r="R53" s="77" t="s">
        <v>422</v>
      </c>
      <c r="S53" s="77" t="s">
        <v>422</v>
      </c>
      <c r="T53" s="77" t="s">
        <v>422</v>
      </c>
      <c r="U53" s="78" t="s">
        <v>422</v>
      </c>
      <c r="V53" s="253" t="s">
        <v>422</v>
      </c>
      <c r="W53" s="254" t="s">
        <v>422</v>
      </c>
      <c r="X53" s="68" t="s">
        <v>422</v>
      </c>
      <c r="Y53" s="68" t="s">
        <v>422</v>
      </c>
      <c r="Z53" s="68" t="s">
        <v>422</v>
      </c>
      <c r="AA53" s="69" t="s">
        <v>422</v>
      </c>
      <c r="AB53" s="55" t="s">
        <v>422</v>
      </c>
      <c r="AC53" s="56" t="s">
        <v>422</v>
      </c>
      <c r="AD53" s="56" t="s">
        <v>422</v>
      </c>
      <c r="AE53" s="56" t="s">
        <v>422</v>
      </c>
      <c r="AF53" s="56" t="s">
        <v>422</v>
      </c>
      <c r="AG53" s="57" t="s">
        <v>422</v>
      </c>
      <c r="AH53" s="58" t="s">
        <v>422</v>
      </c>
      <c r="AI53" s="59" t="s">
        <v>422</v>
      </c>
      <c r="AJ53" s="59" t="s">
        <v>422</v>
      </c>
      <c r="AK53" s="59" t="s">
        <v>422</v>
      </c>
      <c r="AL53" s="59" t="s">
        <v>422</v>
      </c>
    </row>
    <row r="54" spans="2:38" ht="3" hidden="1" customHeight="1" x14ac:dyDescent="0.35">
      <c r="B54" s="417"/>
      <c r="C54" s="417"/>
      <c r="D54" s="418"/>
      <c r="E54" s="422"/>
      <c r="F54" s="423"/>
      <c r="G54" s="423"/>
      <c r="H54" s="423"/>
      <c r="I54" s="424"/>
      <c r="J54" s="76" t="s">
        <v>422</v>
      </c>
      <c r="K54" s="77" t="s">
        <v>422</v>
      </c>
      <c r="L54" s="77" t="s">
        <v>422</v>
      </c>
      <c r="M54" s="77" t="s">
        <v>422</v>
      </c>
      <c r="N54" s="77" t="s">
        <v>422</v>
      </c>
      <c r="O54" s="78" t="s">
        <v>422</v>
      </c>
      <c r="P54" s="76" t="s">
        <v>422</v>
      </c>
      <c r="Q54" s="77" t="s">
        <v>422</v>
      </c>
      <c r="R54" s="77" t="s">
        <v>422</v>
      </c>
      <c r="S54" s="77" t="s">
        <v>422</v>
      </c>
      <c r="T54" s="77" t="s">
        <v>422</v>
      </c>
      <c r="U54" s="78" t="s">
        <v>422</v>
      </c>
      <c r="V54" s="253" t="s">
        <v>422</v>
      </c>
      <c r="W54" s="254" t="s">
        <v>422</v>
      </c>
      <c r="X54" s="68" t="s">
        <v>422</v>
      </c>
      <c r="Y54" s="68" t="s">
        <v>422</v>
      </c>
      <c r="Z54" s="68" t="s">
        <v>422</v>
      </c>
      <c r="AA54" s="69" t="s">
        <v>422</v>
      </c>
      <c r="AB54" s="55" t="s">
        <v>422</v>
      </c>
      <c r="AC54" s="56" t="s">
        <v>422</v>
      </c>
      <c r="AD54" s="56" t="s">
        <v>422</v>
      </c>
      <c r="AE54" s="56" t="s">
        <v>422</v>
      </c>
      <c r="AF54" s="56" t="s">
        <v>422</v>
      </c>
      <c r="AG54" s="57" t="s">
        <v>422</v>
      </c>
      <c r="AH54" s="58" t="s">
        <v>422</v>
      </c>
      <c r="AI54" s="59" t="s">
        <v>422</v>
      </c>
      <c r="AJ54" s="59" t="s">
        <v>422</v>
      </c>
      <c r="AK54" s="59" t="s">
        <v>422</v>
      </c>
      <c r="AL54" s="59" t="s">
        <v>422</v>
      </c>
    </row>
    <row r="55" spans="2:38" ht="15.5" hidden="1" x14ac:dyDescent="0.35">
      <c r="B55" s="417"/>
      <c r="C55" s="417"/>
      <c r="D55" s="418"/>
      <c r="E55" s="422"/>
      <c r="F55" s="423"/>
      <c r="G55" s="423"/>
      <c r="H55" s="423"/>
      <c r="I55" s="424"/>
      <c r="J55" s="76" t="s">
        <v>422</v>
      </c>
      <c r="K55" s="77" t="s">
        <v>422</v>
      </c>
      <c r="L55" s="77" t="s">
        <v>422</v>
      </c>
      <c r="M55" s="77" t="s">
        <v>422</v>
      </c>
      <c r="N55" s="77" t="s">
        <v>422</v>
      </c>
      <c r="O55" s="78" t="s">
        <v>422</v>
      </c>
      <c r="P55" s="76" t="s">
        <v>422</v>
      </c>
      <c r="Q55" s="77" t="s">
        <v>422</v>
      </c>
      <c r="R55" s="77" t="s">
        <v>422</v>
      </c>
      <c r="S55" s="77" t="s">
        <v>422</v>
      </c>
      <c r="T55" s="77" t="s">
        <v>422</v>
      </c>
      <c r="U55" s="78" t="s">
        <v>422</v>
      </c>
      <c r="V55" s="253" t="s">
        <v>422</v>
      </c>
      <c r="W55" s="254" t="s">
        <v>422</v>
      </c>
      <c r="X55" s="68" t="s">
        <v>422</v>
      </c>
      <c r="Y55" s="68" t="s">
        <v>422</v>
      </c>
      <c r="Z55" s="68" t="s">
        <v>422</v>
      </c>
      <c r="AA55" s="69" t="s">
        <v>422</v>
      </c>
      <c r="AB55" s="55" t="s">
        <v>422</v>
      </c>
      <c r="AC55" s="56" t="s">
        <v>422</v>
      </c>
      <c r="AD55" s="56" t="s">
        <v>422</v>
      </c>
      <c r="AE55" s="56" t="s">
        <v>422</v>
      </c>
      <c r="AF55" s="56" t="s">
        <v>422</v>
      </c>
      <c r="AG55" s="57" t="s">
        <v>422</v>
      </c>
      <c r="AH55" s="58" t="s">
        <v>422</v>
      </c>
      <c r="AI55" s="59" t="s">
        <v>422</v>
      </c>
      <c r="AJ55" s="59" t="s">
        <v>422</v>
      </c>
      <c r="AK55" s="59" t="s">
        <v>422</v>
      </c>
      <c r="AL55" s="59" t="s">
        <v>422</v>
      </c>
    </row>
    <row r="56" spans="2:38" ht="15.5" hidden="1" x14ac:dyDescent="0.35">
      <c r="B56" s="417"/>
      <c r="C56" s="417"/>
      <c r="D56" s="418"/>
      <c r="E56" s="422"/>
      <c r="F56" s="423"/>
      <c r="G56" s="423"/>
      <c r="H56" s="423"/>
      <c r="I56" s="424"/>
      <c r="J56" s="76" t="s">
        <v>422</v>
      </c>
      <c r="K56" s="77" t="s">
        <v>422</v>
      </c>
      <c r="L56" s="77" t="s">
        <v>422</v>
      </c>
      <c r="M56" s="77" t="s">
        <v>422</v>
      </c>
      <c r="N56" s="77" t="s">
        <v>422</v>
      </c>
      <c r="O56" s="78" t="s">
        <v>422</v>
      </c>
      <c r="P56" s="76" t="s">
        <v>422</v>
      </c>
      <c r="Q56" s="77" t="s">
        <v>422</v>
      </c>
      <c r="R56" s="77" t="s">
        <v>422</v>
      </c>
      <c r="S56" s="77" t="s">
        <v>422</v>
      </c>
      <c r="T56" s="77" t="s">
        <v>422</v>
      </c>
      <c r="U56" s="78" t="s">
        <v>422</v>
      </c>
      <c r="V56" s="253" t="s">
        <v>422</v>
      </c>
      <c r="W56" s="254" t="s">
        <v>422</v>
      </c>
      <c r="X56" s="68" t="s">
        <v>422</v>
      </c>
      <c r="Y56" s="68" t="s">
        <v>422</v>
      </c>
      <c r="Z56" s="68" t="s">
        <v>422</v>
      </c>
      <c r="AA56" s="69" t="s">
        <v>422</v>
      </c>
      <c r="AB56" s="55" t="s">
        <v>422</v>
      </c>
      <c r="AC56" s="56" t="s">
        <v>422</v>
      </c>
      <c r="AD56" s="56" t="s">
        <v>422</v>
      </c>
      <c r="AE56" s="56" t="s">
        <v>422</v>
      </c>
      <c r="AF56" s="56" t="s">
        <v>422</v>
      </c>
      <c r="AG56" s="57" t="s">
        <v>422</v>
      </c>
      <c r="AH56" s="58" t="s">
        <v>422</v>
      </c>
      <c r="AI56" s="59" t="s">
        <v>422</v>
      </c>
      <c r="AJ56" s="59" t="s">
        <v>422</v>
      </c>
      <c r="AK56" s="59" t="s">
        <v>422</v>
      </c>
      <c r="AL56" s="59" t="s">
        <v>422</v>
      </c>
    </row>
    <row r="57" spans="2:38" ht="16" thickBot="1" x14ac:dyDescent="0.4">
      <c r="B57" s="417"/>
      <c r="C57" s="417"/>
      <c r="D57" s="418"/>
      <c r="E57" s="425"/>
      <c r="F57" s="426"/>
      <c r="G57" s="426"/>
      <c r="H57" s="426"/>
      <c r="I57" s="427"/>
      <c r="J57" s="79" t="s">
        <v>422</v>
      </c>
      <c r="K57" s="80" t="s">
        <v>422</v>
      </c>
      <c r="L57" s="80" t="s">
        <v>422</v>
      </c>
      <c r="M57" s="80" t="s">
        <v>422</v>
      </c>
      <c r="N57" s="80" t="s">
        <v>422</v>
      </c>
      <c r="O57" s="81" t="s">
        <v>422</v>
      </c>
      <c r="P57" s="79" t="s">
        <v>422</v>
      </c>
      <c r="Q57" s="80" t="s">
        <v>422</v>
      </c>
      <c r="R57" s="80" t="s">
        <v>422</v>
      </c>
      <c r="S57" s="80" t="s">
        <v>422</v>
      </c>
      <c r="T57" s="80" t="s">
        <v>422</v>
      </c>
      <c r="U57" s="81" t="s">
        <v>422</v>
      </c>
      <c r="V57" s="256" t="s">
        <v>422</v>
      </c>
      <c r="W57" s="257" t="s">
        <v>422</v>
      </c>
      <c r="X57" s="71" t="s">
        <v>422</v>
      </c>
      <c r="Y57" s="71" t="s">
        <v>422</v>
      </c>
      <c r="Z57" s="71" t="s">
        <v>422</v>
      </c>
      <c r="AA57" s="72" t="s">
        <v>422</v>
      </c>
      <c r="AB57" s="60" t="s">
        <v>422</v>
      </c>
      <c r="AC57" s="61" t="s">
        <v>422</v>
      </c>
      <c r="AD57" s="61" t="s">
        <v>422</v>
      </c>
      <c r="AE57" s="61" t="s">
        <v>422</v>
      </c>
      <c r="AF57" s="61" t="s">
        <v>422</v>
      </c>
      <c r="AG57" s="62" t="s">
        <v>422</v>
      </c>
      <c r="AH57" s="58" t="s">
        <v>422</v>
      </c>
      <c r="AI57" s="59" t="s">
        <v>422</v>
      </c>
      <c r="AJ57" s="59" t="s">
        <v>422</v>
      </c>
      <c r="AK57" s="59" t="s">
        <v>422</v>
      </c>
      <c r="AL57" s="59" t="s">
        <v>422</v>
      </c>
    </row>
    <row r="58" spans="2:38" ht="15" customHeight="1" x14ac:dyDescent="0.35">
      <c r="J58" s="419" t="s">
        <v>168</v>
      </c>
      <c r="K58" s="420"/>
      <c r="L58" s="420"/>
      <c r="M58" s="420"/>
      <c r="N58" s="420"/>
      <c r="O58" s="421"/>
      <c r="P58" s="419" t="s">
        <v>169</v>
      </c>
      <c r="Q58" s="420"/>
      <c r="R58" s="420"/>
      <c r="S58" s="420"/>
      <c r="T58" s="420"/>
      <c r="U58" s="421"/>
      <c r="V58" s="419" t="s">
        <v>170</v>
      </c>
      <c r="W58" s="420"/>
      <c r="X58" s="420"/>
      <c r="Y58" s="420"/>
      <c r="Z58" s="420"/>
      <c r="AA58" s="421"/>
      <c r="AB58" s="419" t="s">
        <v>171</v>
      </c>
      <c r="AC58" s="469"/>
      <c r="AD58" s="420"/>
      <c r="AE58" s="420"/>
      <c r="AF58" s="420"/>
      <c r="AG58" s="420"/>
      <c r="AH58" s="419" t="s">
        <v>172</v>
      </c>
      <c r="AI58" s="420"/>
      <c r="AJ58" s="420"/>
      <c r="AK58" s="420"/>
      <c r="AL58" s="421"/>
    </row>
    <row r="59" spans="2:38" ht="15" customHeight="1" x14ac:dyDescent="0.35">
      <c r="J59" s="422"/>
      <c r="K59" s="423"/>
      <c r="L59" s="423"/>
      <c r="M59" s="423"/>
      <c r="N59" s="423"/>
      <c r="O59" s="424"/>
      <c r="P59" s="422"/>
      <c r="Q59" s="423"/>
      <c r="R59" s="423"/>
      <c r="S59" s="423"/>
      <c r="T59" s="423"/>
      <c r="U59" s="424"/>
      <c r="V59" s="422"/>
      <c r="W59" s="423"/>
      <c r="X59" s="423"/>
      <c r="Y59" s="423"/>
      <c r="Z59" s="423"/>
      <c r="AA59" s="424"/>
      <c r="AB59" s="422"/>
      <c r="AC59" s="423"/>
      <c r="AD59" s="423"/>
      <c r="AE59" s="423"/>
      <c r="AF59" s="423"/>
      <c r="AG59" s="423"/>
      <c r="AH59" s="438"/>
      <c r="AI59" s="451"/>
      <c r="AJ59" s="451"/>
      <c r="AK59" s="451"/>
      <c r="AL59" s="424"/>
    </row>
    <row r="60" spans="2:38" ht="15" customHeight="1" x14ac:dyDescent="0.35">
      <c r="J60" s="422"/>
      <c r="K60" s="423"/>
      <c r="L60" s="423"/>
      <c r="M60" s="423"/>
      <c r="N60" s="423"/>
      <c r="O60" s="424"/>
      <c r="P60" s="422"/>
      <c r="Q60" s="423"/>
      <c r="R60" s="423"/>
      <c r="S60" s="423"/>
      <c r="T60" s="423"/>
      <c r="U60" s="424"/>
      <c r="V60" s="422"/>
      <c r="W60" s="423"/>
      <c r="X60" s="423"/>
      <c r="Y60" s="423"/>
      <c r="Z60" s="423"/>
      <c r="AA60" s="424"/>
      <c r="AB60" s="422"/>
      <c r="AC60" s="423"/>
      <c r="AD60" s="423"/>
      <c r="AE60" s="423"/>
      <c r="AF60" s="423"/>
      <c r="AG60" s="423"/>
      <c r="AH60" s="438"/>
      <c r="AI60" s="451"/>
      <c r="AJ60" s="451"/>
      <c r="AK60" s="451"/>
      <c r="AL60" s="424"/>
    </row>
    <row r="61" spans="2:38" ht="15" customHeight="1" x14ac:dyDescent="0.35">
      <c r="J61" s="422"/>
      <c r="K61" s="423"/>
      <c r="L61" s="423"/>
      <c r="M61" s="423"/>
      <c r="N61" s="423"/>
      <c r="O61" s="424"/>
      <c r="P61" s="422"/>
      <c r="Q61" s="423"/>
      <c r="R61" s="423"/>
      <c r="S61" s="423"/>
      <c r="T61" s="423"/>
      <c r="U61" s="424"/>
      <c r="V61" s="422"/>
      <c r="W61" s="423"/>
      <c r="X61" s="423"/>
      <c r="Y61" s="423"/>
      <c r="Z61" s="423"/>
      <c r="AA61" s="424"/>
      <c r="AB61" s="422"/>
      <c r="AC61" s="423"/>
      <c r="AD61" s="423"/>
      <c r="AE61" s="423"/>
      <c r="AF61" s="423"/>
      <c r="AG61" s="423"/>
      <c r="AH61" s="422"/>
      <c r="AI61" s="451"/>
      <c r="AJ61" s="451"/>
      <c r="AK61" s="451"/>
      <c r="AL61" s="424"/>
    </row>
    <row r="62" spans="2:38" ht="15" customHeight="1" x14ac:dyDescent="0.35">
      <c r="J62" s="422"/>
      <c r="K62" s="423"/>
      <c r="L62" s="423"/>
      <c r="M62" s="423"/>
      <c r="N62" s="423"/>
      <c r="O62" s="424"/>
      <c r="P62" s="422"/>
      <c r="Q62" s="423"/>
      <c r="R62" s="423"/>
      <c r="S62" s="423"/>
      <c r="T62" s="423"/>
      <c r="U62" s="424"/>
      <c r="V62" s="422"/>
      <c r="W62" s="423"/>
      <c r="X62" s="423"/>
      <c r="Y62" s="423"/>
      <c r="Z62" s="423"/>
      <c r="AA62" s="424"/>
      <c r="AB62" s="422"/>
      <c r="AC62" s="423"/>
      <c r="AD62" s="423"/>
      <c r="AE62" s="423"/>
      <c r="AF62" s="423"/>
      <c r="AG62" s="423"/>
      <c r="AH62" s="422"/>
      <c r="AI62" s="451"/>
      <c r="AJ62" s="451"/>
      <c r="AK62" s="451"/>
      <c r="AL62" s="424"/>
    </row>
    <row r="63" spans="2:38" ht="28.5" customHeight="1" thickBot="1" x14ac:dyDescent="0.4">
      <c r="J63" s="425"/>
      <c r="K63" s="426"/>
      <c r="L63" s="426"/>
      <c r="M63" s="426"/>
      <c r="N63" s="426"/>
      <c r="O63" s="427"/>
      <c r="P63" s="425"/>
      <c r="Q63" s="426"/>
      <c r="R63" s="426"/>
      <c r="S63" s="426"/>
      <c r="T63" s="426"/>
      <c r="U63" s="427"/>
      <c r="V63" s="425"/>
      <c r="W63" s="426"/>
      <c r="X63" s="426"/>
      <c r="Y63" s="426"/>
      <c r="Z63" s="426"/>
      <c r="AA63" s="427"/>
      <c r="AB63" s="425"/>
      <c r="AC63" s="426"/>
      <c r="AD63" s="426"/>
      <c r="AE63" s="426"/>
      <c r="AF63" s="426"/>
      <c r="AG63" s="426"/>
      <c r="AH63" s="425"/>
      <c r="AI63" s="426"/>
      <c r="AJ63" s="426"/>
      <c r="AK63" s="426"/>
      <c r="AL63" s="427"/>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4.5" x14ac:dyDescent="0.35"/>
  <cols>
    <col min="2" max="2" width="25.54296875" customWidth="1"/>
    <col min="6" max="6" width="27.453125" customWidth="1"/>
    <col min="7" max="7" width="24.7265625" style="145" customWidth="1"/>
    <col min="8" max="8" width="11.453125" style="145"/>
    <col min="9" max="9" width="18.26953125" style="145" customWidth="1"/>
    <col min="10" max="12" width="11.453125" style="145"/>
    <col min="17" max="17" width="21.54296875" customWidth="1"/>
    <col min="18" max="18" width="17.54296875" bestFit="1" customWidth="1"/>
    <col min="19" max="19" width="23.81640625" bestFit="1" customWidth="1"/>
    <col min="21" max="21" width="15.54296875" bestFit="1" customWidth="1"/>
    <col min="22" max="22" width="25.26953125" bestFit="1" customWidth="1"/>
    <col min="24" max="24" width="21" bestFit="1" customWidth="1"/>
  </cols>
  <sheetData>
    <row r="1" spans="2:26" x14ac:dyDescent="0.35">
      <c r="G1" s="145" t="s">
        <v>23</v>
      </c>
      <c r="H1" s="145" t="s">
        <v>15</v>
      </c>
    </row>
    <row r="4" spans="2:26" x14ac:dyDescent="0.35">
      <c r="B4" t="s">
        <v>221</v>
      </c>
      <c r="C4" t="s">
        <v>166</v>
      </c>
      <c r="F4" t="s">
        <v>52</v>
      </c>
      <c r="G4" s="144" t="s">
        <v>246</v>
      </c>
      <c r="H4" s="144">
        <v>0.2</v>
      </c>
      <c r="I4" s="144"/>
      <c r="K4" s="144"/>
      <c r="Q4" t="s">
        <v>247</v>
      </c>
      <c r="R4" s="144">
        <v>0.5</v>
      </c>
      <c r="S4" s="145" t="s">
        <v>111</v>
      </c>
      <c r="T4" s="144">
        <v>0.3</v>
      </c>
      <c r="U4" s="145" t="s">
        <v>124</v>
      </c>
      <c r="V4" s="144">
        <v>0.4</v>
      </c>
      <c r="W4" s="145" t="s">
        <v>127</v>
      </c>
    </row>
    <row r="5" spans="2:26" x14ac:dyDescent="0.35">
      <c r="B5" t="s">
        <v>222</v>
      </c>
      <c r="C5" t="s">
        <v>166</v>
      </c>
      <c r="F5" t="s">
        <v>53</v>
      </c>
      <c r="G5" s="144" t="s">
        <v>246</v>
      </c>
      <c r="H5" s="144">
        <v>0.2</v>
      </c>
      <c r="I5" s="144"/>
      <c r="K5" s="144"/>
      <c r="Q5" t="s">
        <v>248</v>
      </c>
      <c r="R5" s="144">
        <v>0.45</v>
      </c>
      <c r="S5" s="145" t="s">
        <v>111</v>
      </c>
      <c r="T5" s="144">
        <v>0.36</v>
      </c>
      <c r="U5" s="145" t="s">
        <v>124</v>
      </c>
      <c r="V5" s="144">
        <v>0.4</v>
      </c>
      <c r="W5" s="145" t="s">
        <v>127</v>
      </c>
    </row>
    <row r="6" spans="2:26" x14ac:dyDescent="0.35">
      <c r="B6" t="s">
        <v>223</v>
      </c>
      <c r="C6" t="s">
        <v>127</v>
      </c>
      <c r="F6" t="s">
        <v>54</v>
      </c>
      <c r="G6" s="144" t="s">
        <v>113</v>
      </c>
      <c r="H6" s="144">
        <v>0.6</v>
      </c>
      <c r="I6" s="144" t="s">
        <v>279</v>
      </c>
      <c r="K6" s="144"/>
      <c r="Q6" t="s">
        <v>249</v>
      </c>
      <c r="R6" s="144">
        <v>0.4</v>
      </c>
      <c r="S6" s="145" t="s">
        <v>111</v>
      </c>
      <c r="T6" s="144">
        <v>0.36</v>
      </c>
      <c r="U6" s="145" t="s">
        <v>124</v>
      </c>
      <c r="V6" s="144">
        <v>0.4</v>
      </c>
      <c r="W6" s="145" t="s">
        <v>127</v>
      </c>
    </row>
    <row r="7" spans="2:26" x14ac:dyDescent="0.35">
      <c r="B7" t="s">
        <v>224</v>
      </c>
      <c r="C7" t="s">
        <v>220</v>
      </c>
      <c r="G7" s="144"/>
      <c r="I7" s="144"/>
      <c r="K7" s="144"/>
      <c r="Q7" t="s">
        <v>250</v>
      </c>
      <c r="R7" s="144">
        <v>0.35</v>
      </c>
      <c r="S7" s="145" t="s">
        <v>113</v>
      </c>
      <c r="T7" s="144">
        <v>0.42</v>
      </c>
      <c r="U7" s="145" t="s">
        <v>124</v>
      </c>
      <c r="V7" s="144">
        <v>0.4</v>
      </c>
      <c r="W7" s="145" t="s">
        <v>127</v>
      </c>
    </row>
    <row r="8" spans="2:26" x14ac:dyDescent="0.35">
      <c r="B8" t="s">
        <v>225</v>
      </c>
      <c r="C8" t="s">
        <v>161</v>
      </c>
      <c r="G8" s="144"/>
      <c r="I8" s="144"/>
      <c r="K8" s="144"/>
      <c r="Q8" t="s">
        <v>251</v>
      </c>
      <c r="R8" s="144">
        <v>0.35</v>
      </c>
      <c r="S8" s="145" t="s">
        <v>113</v>
      </c>
      <c r="T8" s="144">
        <v>0.6</v>
      </c>
      <c r="U8" s="145" t="s">
        <v>124</v>
      </c>
      <c r="V8" s="144">
        <v>0.26</v>
      </c>
      <c r="W8" s="145" t="s">
        <v>127</v>
      </c>
    </row>
    <row r="9" spans="2:26" x14ac:dyDescent="0.35">
      <c r="B9" t="s">
        <v>227</v>
      </c>
      <c r="C9" t="s">
        <v>166</v>
      </c>
      <c r="G9" s="144"/>
      <c r="I9" s="144"/>
      <c r="K9" s="144"/>
      <c r="Q9" t="s">
        <v>252</v>
      </c>
      <c r="R9" s="144">
        <v>0.3</v>
      </c>
      <c r="S9" s="145" t="s">
        <v>113</v>
      </c>
      <c r="T9" s="144">
        <v>0.6</v>
      </c>
      <c r="U9" s="145" t="s">
        <v>124</v>
      </c>
      <c r="V9" s="144">
        <v>0.3</v>
      </c>
      <c r="W9" s="145" t="s">
        <v>127</v>
      </c>
    </row>
    <row r="10" spans="2:26" x14ac:dyDescent="0.35">
      <c r="B10" t="s">
        <v>228</v>
      </c>
      <c r="C10" t="s">
        <v>127</v>
      </c>
    </row>
    <row r="11" spans="2:26" x14ac:dyDescent="0.35">
      <c r="B11" t="s">
        <v>229</v>
      </c>
      <c r="C11" t="s">
        <v>127</v>
      </c>
      <c r="F11" t="s">
        <v>221</v>
      </c>
      <c r="G11" s="145" t="s">
        <v>110</v>
      </c>
      <c r="H11" s="144">
        <v>0.1</v>
      </c>
      <c r="I11" s="145" t="s">
        <v>246</v>
      </c>
      <c r="J11" s="144">
        <v>0.2</v>
      </c>
      <c r="K11" s="145" t="s">
        <v>166</v>
      </c>
    </row>
    <row r="12" spans="2:26" x14ac:dyDescent="0.35">
      <c r="B12" t="s">
        <v>230</v>
      </c>
      <c r="C12" t="s">
        <v>220</v>
      </c>
      <c r="F12" t="s">
        <v>222</v>
      </c>
      <c r="G12" s="145" t="s">
        <v>110</v>
      </c>
      <c r="H12" s="144">
        <v>0.1</v>
      </c>
      <c r="I12" s="145" t="s">
        <v>124</v>
      </c>
      <c r="J12" s="144">
        <v>0.4</v>
      </c>
      <c r="K12" s="145" t="s">
        <v>166</v>
      </c>
      <c r="Q12" t="s">
        <v>14</v>
      </c>
      <c r="R12" t="s">
        <v>280</v>
      </c>
      <c r="S12" s="145" t="s">
        <v>18</v>
      </c>
      <c r="T12" t="s">
        <v>31</v>
      </c>
      <c r="U12" s="145" t="s">
        <v>32</v>
      </c>
      <c r="V12" t="s">
        <v>281</v>
      </c>
      <c r="W12" s="145" t="s">
        <v>15</v>
      </c>
      <c r="X12" t="s">
        <v>23</v>
      </c>
      <c r="Y12" s="145" t="s">
        <v>15</v>
      </c>
      <c r="Z12" t="s">
        <v>282</v>
      </c>
    </row>
    <row r="13" spans="2:26" x14ac:dyDescent="0.35">
      <c r="B13" t="s">
        <v>231</v>
      </c>
      <c r="C13" t="s">
        <v>161</v>
      </c>
      <c r="F13" t="s">
        <v>223</v>
      </c>
      <c r="G13" s="145" t="s">
        <v>110</v>
      </c>
      <c r="H13" s="144">
        <v>0.1</v>
      </c>
      <c r="I13" s="145" t="s">
        <v>127</v>
      </c>
      <c r="J13" s="144">
        <v>0.6</v>
      </c>
      <c r="K13" s="145" t="s">
        <v>127</v>
      </c>
      <c r="Q13" t="s">
        <v>110</v>
      </c>
      <c r="R13" t="s">
        <v>246</v>
      </c>
      <c r="S13" t="s">
        <v>166</v>
      </c>
      <c r="T13" t="s">
        <v>52</v>
      </c>
      <c r="U13" t="s">
        <v>56</v>
      </c>
      <c r="V13" t="s">
        <v>110</v>
      </c>
      <c r="W13" s="143">
        <v>0.1</v>
      </c>
      <c r="X13" t="s">
        <v>246</v>
      </c>
      <c r="Y13" s="143">
        <v>0.2</v>
      </c>
      <c r="Z13" t="s">
        <v>166</v>
      </c>
    </row>
    <row r="14" spans="2:26" x14ac:dyDescent="0.35">
      <c r="B14" t="s">
        <v>232</v>
      </c>
      <c r="C14" t="s">
        <v>127</v>
      </c>
      <c r="F14" t="s">
        <v>224</v>
      </c>
      <c r="G14" s="145" t="s">
        <v>110</v>
      </c>
      <c r="H14" s="144">
        <v>0.1</v>
      </c>
      <c r="I14" s="145" t="s">
        <v>130</v>
      </c>
      <c r="J14" s="144">
        <v>0.8</v>
      </c>
      <c r="K14" s="145" t="s">
        <v>163</v>
      </c>
      <c r="Q14" t="s">
        <v>110</v>
      </c>
      <c r="R14" t="s">
        <v>124</v>
      </c>
      <c r="S14" t="s">
        <v>166</v>
      </c>
      <c r="T14" t="s">
        <v>52</v>
      </c>
      <c r="U14" t="s">
        <v>56</v>
      </c>
      <c r="V14" t="s">
        <v>110</v>
      </c>
      <c r="W14" s="143">
        <v>0.1</v>
      </c>
      <c r="X14" t="s">
        <v>124</v>
      </c>
      <c r="Y14" s="143">
        <v>0.4</v>
      </c>
      <c r="Z14" t="s">
        <v>166</v>
      </c>
    </row>
    <row r="15" spans="2:26" x14ac:dyDescent="0.35">
      <c r="B15" t="s">
        <v>226</v>
      </c>
      <c r="C15" t="s">
        <v>127</v>
      </c>
      <c r="F15" t="s">
        <v>225</v>
      </c>
      <c r="G15" s="145" t="s">
        <v>110</v>
      </c>
      <c r="H15" s="144">
        <v>0.1</v>
      </c>
      <c r="I15" s="145" t="s">
        <v>132</v>
      </c>
      <c r="J15" s="144">
        <v>1</v>
      </c>
      <c r="K15" s="145" t="s">
        <v>161</v>
      </c>
      <c r="Q15" t="s">
        <v>110</v>
      </c>
      <c r="R15" t="s">
        <v>127</v>
      </c>
      <c r="S15" t="s">
        <v>127</v>
      </c>
      <c r="T15" t="s">
        <v>52</v>
      </c>
      <c r="U15" t="s">
        <v>56</v>
      </c>
      <c r="V15" t="s">
        <v>110</v>
      </c>
      <c r="W15" s="143">
        <v>0.1</v>
      </c>
      <c r="X15" t="s">
        <v>127</v>
      </c>
      <c r="Y15" s="143">
        <v>0.6</v>
      </c>
      <c r="Z15" t="s">
        <v>127</v>
      </c>
    </row>
    <row r="16" spans="2:26" x14ac:dyDescent="0.35">
      <c r="B16" t="s">
        <v>242</v>
      </c>
      <c r="C16" t="s">
        <v>127</v>
      </c>
      <c r="F16" t="s">
        <v>227</v>
      </c>
      <c r="G16" s="145" t="s">
        <v>110</v>
      </c>
      <c r="H16" s="144">
        <v>0.2</v>
      </c>
      <c r="I16" s="145" t="s">
        <v>246</v>
      </c>
      <c r="J16" s="144">
        <v>0.2</v>
      </c>
      <c r="K16" s="145" t="s">
        <v>166</v>
      </c>
      <c r="T16" t="s">
        <v>52</v>
      </c>
      <c r="U16" t="s">
        <v>56</v>
      </c>
    </row>
    <row r="17" spans="2:21" x14ac:dyDescent="0.35">
      <c r="B17" t="s">
        <v>233</v>
      </c>
      <c r="C17" t="s">
        <v>220</v>
      </c>
      <c r="F17" t="s">
        <v>228</v>
      </c>
      <c r="G17" s="145" t="s">
        <v>110</v>
      </c>
      <c r="H17" s="144">
        <v>0.2</v>
      </c>
      <c r="I17" s="145" t="s">
        <v>124</v>
      </c>
      <c r="J17" s="144">
        <v>0.4</v>
      </c>
      <c r="K17" s="145" t="s">
        <v>166</v>
      </c>
      <c r="R17" s="144">
        <v>0.5</v>
      </c>
      <c r="S17" s="143">
        <v>0.5</v>
      </c>
      <c r="T17" t="s">
        <v>52</v>
      </c>
      <c r="U17" t="s">
        <v>56</v>
      </c>
    </row>
    <row r="18" spans="2:21" x14ac:dyDescent="0.35">
      <c r="B18" t="s">
        <v>234</v>
      </c>
      <c r="C18" t="s">
        <v>161</v>
      </c>
      <c r="F18" t="s">
        <v>229</v>
      </c>
      <c r="G18" s="145" t="s">
        <v>110</v>
      </c>
      <c r="H18" s="144">
        <v>0.2</v>
      </c>
      <c r="I18" s="145" t="s">
        <v>127</v>
      </c>
      <c r="J18" s="144">
        <v>0.6</v>
      </c>
      <c r="K18" s="145" t="s">
        <v>127</v>
      </c>
      <c r="R18" s="144">
        <v>0.45</v>
      </c>
      <c r="S18" s="143">
        <v>0.35</v>
      </c>
      <c r="T18" t="s">
        <v>52</v>
      </c>
      <c r="U18" t="s">
        <v>56</v>
      </c>
    </row>
    <row r="19" spans="2:21" x14ac:dyDescent="0.35">
      <c r="B19" t="s">
        <v>235</v>
      </c>
      <c r="C19" t="s">
        <v>127</v>
      </c>
      <c r="F19" t="s">
        <v>230</v>
      </c>
      <c r="G19" s="145" t="s">
        <v>110</v>
      </c>
      <c r="H19" s="144">
        <v>0.2</v>
      </c>
      <c r="I19" s="145" t="s">
        <v>130</v>
      </c>
      <c r="J19" s="144">
        <v>0.8</v>
      </c>
      <c r="K19" s="145" t="s">
        <v>163</v>
      </c>
      <c r="R19" s="144">
        <v>0.4</v>
      </c>
      <c r="T19" t="s">
        <v>52</v>
      </c>
      <c r="U19" t="s">
        <v>56</v>
      </c>
    </row>
    <row r="20" spans="2:21" x14ac:dyDescent="0.35">
      <c r="B20" t="s">
        <v>236</v>
      </c>
      <c r="C20" t="s">
        <v>127</v>
      </c>
      <c r="F20" t="s">
        <v>231</v>
      </c>
      <c r="G20" s="145" t="s">
        <v>110</v>
      </c>
      <c r="H20" s="144">
        <v>0.2</v>
      </c>
      <c r="I20" s="145" t="s">
        <v>132</v>
      </c>
      <c r="J20" s="144">
        <v>1</v>
      </c>
      <c r="K20" s="145" t="s">
        <v>161</v>
      </c>
      <c r="R20" s="144">
        <v>0.35</v>
      </c>
      <c r="T20" t="s">
        <v>52</v>
      </c>
      <c r="U20" t="s">
        <v>56</v>
      </c>
    </row>
    <row r="21" spans="2:21" x14ac:dyDescent="0.35">
      <c r="B21" t="s">
        <v>237</v>
      </c>
      <c r="C21" t="s">
        <v>220</v>
      </c>
      <c r="F21" t="s">
        <v>232</v>
      </c>
      <c r="G21" s="145" t="s">
        <v>111</v>
      </c>
      <c r="H21" s="144">
        <v>0.3</v>
      </c>
      <c r="I21" s="145" t="s">
        <v>246</v>
      </c>
      <c r="J21" s="144">
        <v>0.2</v>
      </c>
      <c r="K21" s="145" t="s">
        <v>166</v>
      </c>
      <c r="R21" s="144">
        <v>0.35</v>
      </c>
      <c r="T21" t="s">
        <v>52</v>
      </c>
      <c r="U21" t="s">
        <v>56</v>
      </c>
    </row>
    <row r="22" spans="2:21" x14ac:dyDescent="0.35">
      <c r="B22" t="s">
        <v>238</v>
      </c>
      <c r="C22" t="s">
        <v>220</v>
      </c>
      <c r="F22" t="s">
        <v>226</v>
      </c>
      <c r="G22" s="145" t="s">
        <v>111</v>
      </c>
      <c r="H22" s="144">
        <v>0.3</v>
      </c>
      <c r="I22" s="145" t="s">
        <v>124</v>
      </c>
      <c r="J22" s="144">
        <v>0.4</v>
      </c>
      <c r="K22" s="145" t="s">
        <v>127</v>
      </c>
      <c r="R22" s="144">
        <v>0.3</v>
      </c>
      <c r="T22" t="s">
        <v>52</v>
      </c>
      <c r="U22" t="s">
        <v>56</v>
      </c>
    </row>
    <row r="23" spans="2:21" x14ac:dyDescent="0.35">
      <c r="B23" t="s">
        <v>239</v>
      </c>
      <c r="C23" t="s">
        <v>161</v>
      </c>
      <c r="F23" t="s">
        <v>242</v>
      </c>
      <c r="G23" s="145" t="s">
        <v>111</v>
      </c>
      <c r="H23" s="144">
        <v>0.3</v>
      </c>
      <c r="I23" s="145" t="s">
        <v>127</v>
      </c>
      <c r="J23" s="144">
        <v>0.6</v>
      </c>
      <c r="K23" s="145" t="s">
        <v>127</v>
      </c>
      <c r="T23" t="s">
        <v>52</v>
      </c>
      <c r="U23" t="s">
        <v>56</v>
      </c>
    </row>
    <row r="24" spans="2:21" x14ac:dyDescent="0.35">
      <c r="B24" t="s">
        <v>287</v>
      </c>
      <c r="C24" t="s">
        <v>220</v>
      </c>
      <c r="F24" t="s">
        <v>233</v>
      </c>
      <c r="G24" s="145" t="s">
        <v>111</v>
      </c>
      <c r="H24" s="144">
        <v>0.3</v>
      </c>
      <c r="I24" s="145" t="s">
        <v>130</v>
      </c>
      <c r="J24" s="144">
        <v>0.8</v>
      </c>
      <c r="K24" s="145" t="s">
        <v>163</v>
      </c>
      <c r="T24" t="s">
        <v>52</v>
      </c>
      <c r="U24" t="s">
        <v>56</v>
      </c>
    </row>
    <row r="25" spans="2:21" x14ac:dyDescent="0.35">
      <c r="B25" t="s">
        <v>288</v>
      </c>
      <c r="C25" t="s">
        <v>220</v>
      </c>
      <c r="F25" t="s">
        <v>234</v>
      </c>
      <c r="G25" s="145" t="s">
        <v>111</v>
      </c>
      <c r="H25" s="144">
        <v>0.3</v>
      </c>
      <c r="I25" s="145" t="s">
        <v>132</v>
      </c>
      <c r="J25" s="144">
        <v>1</v>
      </c>
      <c r="K25" s="145" t="s">
        <v>161</v>
      </c>
    </row>
    <row r="26" spans="2:21" x14ac:dyDescent="0.35">
      <c r="B26" t="s">
        <v>289</v>
      </c>
      <c r="C26" t="s">
        <v>220</v>
      </c>
      <c r="F26" t="s">
        <v>235</v>
      </c>
      <c r="G26" s="145" t="s">
        <v>111</v>
      </c>
      <c r="H26" s="144">
        <v>0.4</v>
      </c>
      <c r="I26" s="145" t="s">
        <v>246</v>
      </c>
      <c r="J26" s="144">
        <v>0.2</v>
      </c>
      <c r="K26" s="145" t="s">
        <v>166</v>
      </c>
    </row>
    <row r="27" spans="2:21" x14ac:dyDescent="0.35">
      <c r="B27" t="s">
        <v>290</v>
      </c>
      <c r="C27" t="s">
        <v>220</v>
      </c>
      <c r="F27" t="s">
        <v>236</v>
      </c>
      <c r="G27" s="145" t="s">
        <v>111</v>
      </c>
      <c r="H27" s="144">
        <v>0.4</v>
      </c>
      <c r="I27" s="145" t="s">
        <v>124</v>
      </c>
      <c r="J27" s="144">
        <v>0.4</v>
      </c>
      <c r="K27" s="145" t="s">
        <v>127</v>
      </c>
    </row>
    <row r="28" spans="2:21" x14ac:dyDescent="0.35">
      <c r="B28" t="s">
        <v>291</v>
      </c>
      <c r="C28" t="s">
        <v>161</v>
      </c>
      <c r="F28" t="s">
        <v>237</v>
      </c>
      <c r="G28" s="145" t="s">
        <v>111</v>
      </c>
      <c r="H28" s="144">
        <v>0.4</v>
      </c>
      <c r="I28" s="145" t="s">
        <v>127</v>
      </c>
      <c r="J28" s="144">
        <v>0.6</v>
      </c>
      <c r="K28" s="145" t="s">
        <v>127</v>
      </c>
    </row>
    <row r="29" spans="2:21" x14ac:dyDescent="0.35">
      <c r="F29" t="s">
        <v>238</v>
      </c>
      <c r="G29" s="145" t="s">
        <v>111</v>
      </c>
      <c r="H29" s="144">
        <v>0.4</v>
      </c>
      <c r="I29" s="145" t="s">
        <v>130</v>
      </c>
      <c r="J29" s="144">
        <v>0.8</v>
      </c>
      <c r="K29" s="145" t="s">
        <v>163</v>
      </c>
    </row>
    <row r="30" spans="2:21" x14ac:dyDescent="0.35">
      <c r="F30" t="s">
        <v>239</v>
      </c>
      <c r="G30" s="145" t="s">
        <v>111</v>
      </c>
      <c r="H30" s="144">
        <v>0.4</v>
      </c>
      <c r="I30" s="145" t="s">
        <v>132</v>
      </c>
      <c r="J30" s="144">
        <v>1</v>
      </c>
      <c r="K30" s="145" t="s">
        <v>161</v>
      </c>
    </row>
    <row r="31" spans="2:21" x14ac:dyDescent="0.35">
      <c r="F31" t="s">
        <v>240</v>
      </c>
      <c r="G31" s="145" t="s">
        <v>113</v>
      </c>
      <c r="H31" s="144">
        <v>0.5</v>
      </c>
      <c r="I31" s="145" t="s">
        <v>246</v>
      </c>
      <c r="J31" s="144">
        <v>0.2</v>
      </c>
      <c r="K31" s="145" t="s">
        <v>127</v>
      </c>
    </row>
    <row r="32" spans="2:21" x14ac:dyDescent="0.35">
      <c r="F32" t="s">
        <v>241</v>
      </c>
      <c r="G32" s="145" t="s">
        <v>113</v>
      </c>
      <c r="H32" s="144">
        <v>0.5</v>
      </c>
      <c r="I32" s="145" t="s">
        <v>124</v>
      </c>
      <c r="J32" s="144">
        <v>0.4</v>
      </c>
      <c r="K32" s="145" t="s">
        <v>127</v>
      </c>
    </row>
    <row r="33" spans="6:11" x14ac:dyDescent="0.35">
      <c r="F33" t="s">
        <v>243</v>
      </c>
      <c r="G33" s="145" t="s">
        <v>113</v>
      </c>
      <c r="H33" s="144">
        <v>0.5</v>
      </c>
      <c r="I33" s="145" t="s">
        <v>127</v>
      </c>
      <c r="J33" s="144">
        <v>0.6</v>
      </c>
      <c r="K33" s="145" t="s">
        <v>127</v>
      </c>
    </row>
    <row r="34" spans="6:11" x14ac:dyDescent="0.35">
      <c r="F34" t="s">
        <v>245</v>
      </c>
      <c r="G34" s="145" t="s">
        <v>113</v>
      </c>
      <c r="H34" s="144">
        <v>0.5</v>
      </c>
      <c r="I34" s="145" t="s">
        <v>130</v>
      </c>
      <c r="J34" s="144">
        <v>0.8</v>
      </c>
      <c r="K34" s="145" t="s">
        <v>163</v>
      </c>
    </row>
    <row r="35" spans="6:11" x14ac:dyDescent="0.35">
      <c r="F35" t="s">
        <v>244</v>
      </c>
      <c r="G35" s="145" t="s">
        <v>113</v>
      </c>
      <c r="H35" s="144">
        <v>0.5</v>
      </c>
      <c r="I35" s="145" t="s">
        <v>132</v>
      </c>
      <c r="J35" s="144">
        <v>1</v>
      </c>
      <c r="K35" s="145" t="s">
        <v>161</v>
      </c>
    </row>
    <row r="37" spans="6:11" ht="43.5" x14ac:dyDescent="0.35">
      <c r="G37" s="146" t="s">
        <v>254</v>
      </c>
    </row>
    <row r="38" spans="6:11" ht="101.5" x14ac:dyDescent="0.35">
      <c r="G38" s="146" t="s">
        <v>255</v>
      </c>
    </row>
    <row r="39" spans="6:11" ht="72.5" x14ac:dyDescent="0.35">
      <c r="G39" s="146" t="s">
        <v>256</v>
      </c>
    </row>
    <row r="40" spans="6:11" ht="58" x14ac:dyDescent="0.35">
      <c r="G40" s="146" t="s">
        <v>257</v>
      </c>
    </row>
    <row r="41" spans="6:11" ht="72.5" x14ac:dyDescent="0.35">
      <c r="G41" s="146" t="s">
        <v>258</v>
      </c>
    </row>
    <row r="42" spans="6:11" ht="43.5" x14ac:dyDescent="0.35">
      <c r="G42" s="146" t="s">
        <v>259</v>
      </c>
    </row>
    <row r="43" spans="6:11" ht="101.5" x14ac:dyDescent="0.35">
      <c r="G43" s="146" t="s">
        <v>260</v>
      </c>
    </row>
    <row r="44" spans="6:11" ht="72.5" x14ac:dyDescent="0.35">
      <c r="G44" s="146" t="s">
        <v>261</v>
      </c>
    </row>
    <row r="45" spans="6:11" ht="58" x14ac:dyDescent="0.35">
      <c r="G45" s="146" t="s">
        <v>262</v>
      </c>
    </row>
    <row r="46" spans="6:11" ht="72.5" x14ac:dyDescent="0.35">
      <c r="G46" s="146" t="s">
        <v>263</v>
      </c>
    </row>
    <row r="47" spans="6:11" ht="43.5" x14ac:dyDescent="0.35">
      <c r="G47" s="146" t="s">
        <v>264</v>
      </c>
    </row>
    <row r="48" spans="6:11" ht="101.5" x14ac:dyDescent="0.35">
      <c r="G48" s="146" t="s">
        <v>265</v>
      </c>
    </row>
    <row r="49" spans="7:7" ht="72.5" x14ac:dyDescent="0.35">
      <c r="G49" s="146" t="s">
        <v>266</v>
      </c>
    </row>
    <row r="50" spans="7:7" ht="58" x14ac:dyDescent="0.35">
      <c r="G50" s="146" t="s">
        <v>267</v>
      </c>
    </row>
    <row r="51" spans="7:7" ht="72.5" x14ac:dyDescent="0.35">
      <c r="G51" s="146" t="s">
        <v>268</v>
      </c>
    </row>
    <row r="52" spans="7:7" ht="43.5" x14ac:dyDescent="0.35">
      <c r="G52" s="146" t="s">
        <v>269</v>
      </c>
    </row>
    <row r="53" spans="7:7" ht="101.5" x14ac:dyDescent="0.35">
      <c r="G53" s="146" t="s">
        <v>270</v>
      </c>
    </row>
    <row r="54" spans="7:7" ht="72.5" x14ac:dyDescent="0.35">
      <c r="G54" s="146" t="s">
        <v>271</v>
      </c>
    </row>
    <row r="55" spans="7:7" ht="58" x14ac:dyDescent="0.35">
      <c r="G55" s="146" t="s">
        <v>272</v>
      </c>
    </row>
    <row r="56" spans="7:7" ht="72.5" x14ac:dyDescent="0.35">
      <c r="G56" s="146" t="s">
        <v>273</v>
      </c>
    </row>
    <row r="57" spans="7:7" ht="43.5" x14ac:dyDescent="0.35">
      <c r="G57" s="146" t="s">
        <v>274</v>
      </c>
    </row>
    <row r="58" spans="7:7" ht="101.5" x14ac:dyDescent="0.35">
      <c r="G58" s="146" t="s">
        <v>275</v>
      </c>
    </row>
    <row r="59" spans="7:7" ht="72.5" x14ac:dyDescent="0.35">
      <c r="G59" s="146" t="s">
        <v>276</v>
      </c>
    </row>
    <row r="60" spans="7:7" ht="58" x14ac:dyDescent="0.35">
      <c r="G60" s="146" t="s">
        <v>277</v>
      </c>
    </row>
    <row r="61" spans="7:7" ht="72.5" x14ac:dyDescent="0.35">
      <c r="G61" s="146" t="s">
        <v>278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4.5" x14ac:dyDescent="0.35"/>
  <cols>
    <col min="2" max="2" width="30.81640625" customWidth="1"/>
    <col min="3" max="3" width="38.1796875" customWidth="1"/>
    <col min="4" max="4" width="32.54296875" customWidth="1"/>
    <col min="5" max="5" width="20.453125" customWidth="1"/>
    <col min="6" max="6" width="22.26953125" customWidth="1"/>
    <col min="7" max="7" width="21.81640625" customWidth="1"/>
    <col min="11" max="11" width="16.453125" customWidth="1"/>
  </cols>
  <sheetData>
    <row r="2" spans="2:11" x14ac:dyDescent="0.35">
      <c r="B2" s="4" t="s">
        <v>38</v>
      </c>
      <c r="C2" s="4" t="s">
        <v>39</v>
      </c>
      <c r="D2" s="4" t="s">
        <v>46</v>
      </c>
      <c r="E2" s="6" t="s">
        <v>51</v>
      </c>
      <c r="F2" s="4" t="s">
        <v>55</v>
      </c>
      <c r="G2" s="4" t="s">
        <v>58</v>
      </c>
      <c r="H2" s="4" t="s">
        <v>61</v>
      </c>
      <c r="I2" s="4" t="s">
        <v>64</v>
      </c>
      <c r="J2" s="4" t="s">
        <v>175</v>
      </c>
      <c r="K2" s="4" t="s">
        <v>293</v>
      </c>
    </row>
    <row r="3" spans="2:11" ht="29" x14ac:dyDescent="0.35">
      <c r="B3" t="s">
        <v>40</v>
      </c>
      <c r="C3" s="82" t="s">
        <v>41</v>
      </c>
      <c r="D3" s="5" t="s">
        <v>47</v>
      </c>
      <c r="E3" t="s">
        <v>52</v>
      </c>
      <c r="F3" t="s">
        <v>56</v>
      </c>
      <c r="G3" t="s">
        <v>59</v>
      </c>
      <c r="H3" t="s">
        <v>62</v>
      </c>
      <c r="I3" t="s">
        <v>65</v>
      </c>
      <c r="J3" t="s">
        <v>176</v>
      </c>
      <c r="K3" t="s">
        <v>294</v>
      </c>
    </row>
    <row r="4" spans="2:11" ht="72.5" x14ac:dyDescent="0.35">
      <c r="B4" s="169" t="s">
        <v>299</v>
      </c>
      <c r="C4" t="s">
        <v>42</v>
      </c>
      <c r="D4" s="5" t="s">
        <v>48</v>
      </c>
      <c r="E4" t="s">
        <v>53</v>
      </c>
      <c r="F4" t="s">
        <v>57</v>
      </c>
      <c r="G4" t="s">
        <v>60</v>
      </c>
      <c r="H4" t="s">
        <v>63</v>
      </c>
      <c r="I4" t="s">
        <v>66</v>
      </c>
      <c r="J4" t="s">
        <v>177</v>
      </c>
      <c r="K4" t="s">
        <v>295</v>
      </c>
    </row>
    <row r="5" spans="2:11" ht="58" x14ac:dyDescent="0.35">
      <c r="B5" s="169" t="s">
        <v>312</v>
      </c>
      <c r="C5" t="s">
        <v>43</v>
      </c>
      <c r="D5" s="5" t="s">
        <v>129</v>
      </c>
      <c r="E5" t="s">
        <v>54</v>
      </c>
      <c r="K5" t="s">
        <v>296</v>
      </c>
    </row>
    <row r="6" spans="2:11" ht="43.5" x14ac:dyDescent="0.35">
      <c r="B6" s="169" t="s">
        <v>298</v>
      </c>
      <c r="C6" t="s">
        <v>44</v>
      </c>
      <c r="D6" s="5" t="s">
        <v>314</v>
      </c>
      <c r="K6" t="s">
        <v>297</v>
      </c>
    </row>
    <row r="7" spans="2:11" ht="43.5" x14ac:dyDescent="0.35">
      <c r="B7" s="169" t="s">
        <v>325</v>
      </c>
      <c r="C7" t="s">
        <v>45</v>
      </c>
      <c r="D7" s="83" t="s">
        <v>50</v>
      </c>
    </row>
    <row r="8" spans="2:11" ht="29" x14ac:dyDescent="0.35">
      <c r="B8" s="169" t="s">
        <v>465</v>
      </c>
      <c r="C8" t="s">
        <v>313</v>
      </c>
      <c r="D8" s="157" t="s">
        <v>305</v>
      </c>
    </row>
    <row r="9" spans="2:11" ht="29" x14ac:dyDescent="0.35">
      <c r="B9" s="169" t="s">
        <v>466</v>
      </c>
      <c r="C9" t="s">
        <v>174</v>
      </c>
      <c r="D9" s="157" t="s">
        <v>306</v>
      </c>
    </row>
    <row r="10" spans="2:11" ht="29" x14ac:dyDescent="0.35">
      <c r="C10" t="s">
        <v>428</v>
      </c>
      <c r="D10" s="157" t="s">
        <v>307</v>
      </c>
    </row>
    <row r="11" spans="2:11" ht="29" x14ac:dyDescent="0.35">
      <c r="D11" s="157" t="s">
        <v>308</v>
      </c>
    </row>
    <row r="12" spans="2:11" ht="29" x14ac:dyDescent="0.35">
      <c r="D12" s="157" t="s">
        <v>309</v>
      </c>
    </row>
    <row r="13" spans="2:11" ht="29" x14ac:dyDescent="0.35">
      <c r="D13" s="155" t="s">
        <v>300</v>
      </c>
    </row>
    <row r="14" spans="2:11" ht="29" x14ac:dyDescent="0.35">
      <c r="D14" s="155" t="s">
        <v>301</v>
      </c>
    </row>
    <row r="15" spans="2:11" ht="29" x14ac:dyDescent="0.35">
      <c r="D15" s="155" t="s">
        <v>302</v>
      </c>
    </row>
    <row r="16" spans="2:11" ht="29" x14ac:dyDescent="0.35">
      <c r="D16" s="155" t="s">
        <v>303</v>
      </c>
    </row>
    <row r="17" spans="4:4" ht="29" x14ac:dyDescent="0.35">
      <c r="D17" s="155" t="s">
        <v>304</v>
      </c>
    </row>
    <row r="18" spans="4:4" ht="43.5" x14ac:dyDescent="0.35">
      <c r="D18" s="82" t="s">
        <v>462</v>
      </c>
    </row>
    <row r="19" spans="4:4" ht="58" x14ac:dyDescent="0.35">
      <c r="D19" s="82" t="s">
        <v>463</v>
      </c>
    </row>
    <row r="20" spans="4:4" ht="29" x14ac:dyDescent="0.35">
      <c r="D20" s="182" t="s">
        <v>317</v>
      </c>
    </row>
    <row r="21" spans="4:4" ht="29" x14ac:dyDescent="0.35">
      <c r="D21" s="182" t="s">
        <v>321</v>
      </c>
    </row>
    <row r="22" spans="4:4" ht="29" x14ac:dyDescent="0.35">
      <c r="D22" s="182" t="s">
        <v>322</v>
      </c>
    </row>
    <row r="23" spans="4:4" ht="29" x14ac:dyDescent="0.35">
      <c r="D23" s="182" t="s">
        <v>323</v>
      </c>
    </row>
    <row r="24" spans="4:4" ht="43.5" x14ac:dyDescent="0.35">
      <c r="D24" s="182" t="s">
        <v>324</v>
      </c>
    </row>
    <row r="25" spans="4:4" ht="43.5" x14ac:dyDescent="0.35">
      <c r="D25" s="182" t="s">
        <v>315</v>
      </c>
    </row>
    <row r="26" spans="4:4" ht="58" x14ac:dyDescent="0.35">
      <c r="D26" s="182" t="s">
        <v>316</v>
      </c>
    </row>
    <row r="27" spans="4:4" ht="43.5" x14ac:dyDescent="0.35">
      <c r="D27" s="182" t="s">
        <v>333</v>
      </c>
    </row>
    <row r="28" spans="4:4" ht="43.5" x14ac:dyDescent="0.35">
      <c r="D28" s="182" t="s">
        <v>334</v>
      </c>
    </row>
    <row r="29" spans="4:4" ht="43.5" x14ac:dyDescent="0.35">
      <c r="D29" s="182" t="s">
        <v>335</v>
      </c>
    </row>
    <row r="30" spans="4:4" ht="43.5" x14ac:dyDescent="0.35">
      <c r="D30" s="182" t="s">
        <v>332</v>
      </c>
    </row>
    <row r="31" spans="4:4" ht="43.5" x14ac:dyDescent="0.35">
      <c r="D31" s="182" t="s">
        <v>336</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24"/>
  <sheetViews>
    <sheetView tabSelected="1" topLeftCell="G1" zoomScale="71" zoomScaleNormal="71" workbookViewId="0">
      <selection activeCell="O15" sqref="O15:O19"/>
    </sheetView>
  </sheetViews>
  <sheetFormatPr baseColWidth="10" defaultColWidth="11.453125" defaultRowHeight="14.5" x14ac:dyDescent="0.35"/>
  <cols>
    <col min="1" max="2" width="18.453125" style="82" customWidth="1"/>
    <col min="3" max="3" width="15.54296875" customWidth="1"/>
    <col min="4" max="4" width="27.54296875" style="82" customWidth="1"/>
    <col min="5" max="5" width="18" style="233" customWidth="1"/>
    <col min="6" max="6" width="40.1796875" customWidth="1"/>
    <col min="7" max="7" width="20.453125" customWidth="1"/>
    <col min="8" max="8" width="10.453125" style="234" customWidth="1"/>
    <col min="9" max="9" width="11.453125" style="234" customWidth="1"/>
    <col min="10" max="10" width="10.1796875" style="235" customWidth="1"/>
    <col min="11" max="11" width="11.453125" style="234" customWidth="1"/>
    <col min="12" max="12" width="10.81640625" style="234" customWidth="1"/>
    <col min="13" max="13" width="18.26953125" style="234" bestFit="1" customWidth="1"/>
    <col min="14" max="14" width="18.26953125" bestFit="1" customWidth="1"/>
    <col min="15" max="15" width="32.81640625" customWidth="1"/>
    <col min="16" max="16" width="16.54296875" customWidth="1"/>
    <col min="17" max="17" width="14.26953125" customWidth="1"/>
    <col min="18" max="18" width="17.81640625" customWidth="1"/>
    <col min="19" max="19" width="15.1796875" customWidth="1"/>
    <col min="20" max="20" width="16.1796875" customWidth="1"/>
    <col min="21" max="176" width="11.453125" style="130"/>
  </cols>
  <sheetData>
    <row r="1" spans="1:278" s="171" customFormat="1" ht="16.5" customHeight="1" x14ac:dyDescent="0.3">
      <c r="A1" s="389"/>
      <c r="B1" s="390"/>
      <c r="C1" s="390"/>
      <c r="D1" s="493" t="s">
        <v>447</v>
      </c>
      <c r="E1" s="493"/>
      <c r="F1" s="493"/>
      <c r="G1" s="493"/>
      <c r="H1" s="493"/>
      <c r="I1" s="493"/>
      <c r="J1" s="493"/>
      <c r="K1" s="493"/>
      <c r="L1" s="493"/>
      <c r="M1" s="493"/>
      <c r="N1" s="493"/>
      <c r="O1" s="493"/>
      <c r="P1" s="493"/>
      <c r="Q1" s="494"/>
      <c r="R1" s="381" t="s">
        <v>67</v>
      </c>
      <c r="S1" s="381"/>
      <c r="T1" s="381"/>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row>
    <row r="2" spans="1:278" s="171" customFormat="1" ht="39.75" customHeight="1" x14ac:dyDescent="0.3">
      <c r="A2" s="391"/>
      <c r="B2" s="392"/>
      <c r="C2" s="392"/>
      <c r="D2" s="495"/>
      <c r="E2" s="495"/>
      <c r="F2" s="495"/>
      <c r="G2" s="495"/>
      <c r="H2" s="495"/>
      <c r="I2" s="495"/>
      <c r="J2" s="495"/>
      <c r="K2" s="495"/>
      <c r="L2" s="495"/>
      <c r="M2" s="495"/>
      <c r="N2" s="495"/>
      <c r="O2" s="495"/>
      <c r="P2" s="495"/>
      <c r="Q2" s="496"/>
      <c r="R2" s="381"/>
      <c r="S2" s="381"/>
      <c r="T2" s="381"/>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row>
    <row r="3" spans="1:278" s="171" customFormat="1" ht="3" customHeight="1" x14ac:dyDescent="0.3">
      <c r="A3" s="2"/>
      <c r="B3" s="2"/>
      <c r="C3" s="248"/>
      <c r="D3" s="495"/>
      <c r="E3" s="495"/>
      <c r="F3" s="495"/>
      <c r="G3" s="495"/>
      <c r="H3" s="495"/>
      <c r="I3" s="495"/>
      <c r="J3" s="495"/>
      <c r="K3" s="495"/>
      <c r="L3" s="495"/>
      <c r="M3" s="495"/>
      <c r="N3" s="495"/>
      <c r="O3" s="495"/>
      <c r="P3" s="495"/>
      <c r="Q3" s="496"/>
      <c r="R3" s="381"/>
      <c r="S3" s="381"/>
      <c r="T3" s="381"/>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row>
    <row r="4" spans="1:278" s="171" customFormat="1" ht="41.25" customHeight="1" x14ac:dyDescent="0.3">
      <c r="A4" s="382" t="s">
        <v>0</v>
      </c>
      <c r="B4" s="383"/>
      <c r="C4" s="384"/>
      <c r="D4" s="385" t="s">
        <v>519</v>
      </c>
      <c r="E4" s="386"/>
      <c r="F4" s="386"/>
      <c r="G4" s="386"/>
      <c r="H4" s="386"/>
      <c r="I4" s="386"/>
      <c r="J4" s="386"/>
      <c r="K4" s="386"/>
      <c r="L4" s="386"/>
      <c r="M4" s="386"/>
      <c r="N4" s="387"/>
      <c r="O4" s="388"/>
      <c r="P4" s="388"/>
      <c r="Q4" s="388"/>
      <c r="R4" s="1"/>
      <c r="S4" s="1"/>
      <c r="T4" s="1"/>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row>
    <row r="5" spans="1:278" s="171" customFormat="1" ht="52.5" customHeight="1" x14ac:dyDescent="0.3">
      <c r="A5" s="382" t="s">
        <v>1</v>
      </c>
      <c r="B5" s="383"/>
      <c r="C5" s="384"/>
      <c r="D5" s="393" t="s">
        <v>520</v>
      </c>
      <c r="E5" s="394"/>
      <c r="F5" s="394"/>
      <c r="G5" s="394"/>
      <c r="H5" s="394"/>
      <c r="I5" s="394"/>
      <c r="J5" s="394"/>
      <c r="K5" s="394"/>
      <c r="L5" s="394"/>
      <c r="M5" s="394"/>
      <c r="N5" s="395"/>
      <c r="O5" s="1"/>
      <c r="P5" s="1"/>
      <c r="Q5" s="1"/>
      <c r="R5" s="1"/>
      <c r="S5" s="1"/>
      <c r="T5" s="1"/>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row>
    <row r="6" spans="1:278" s="171" customFormat="1" ht="32.25" customHeight="1" thickBot="1" x14ac:dyDescent="0.35">
      <c r="A6" s="382" t="s">
        <v>2</v>
      </c>
      <c r="B6" s="383"/>
      <c r="C6" s="384"/>
      <c r="D6" s="393" t="s">
        <v>533</v>
      </c>
      <c r="E6" s="394"/>
      <c r="F6" s="394"/>
      <c r="G6" s="394"/>
      <c r="H6" s="394"/>
      <c r="I6" s="394"/>
      <c r="J6" s="394"/>
      <c r="K6" s="394"/>
      <c r="L6" s="394"/>
      <c r="M6" s="394"/>
      <c r="N6" s="395"/>
      <c r="O6" s="1"/>
      <c r="P6" s="1"/>
      <c r="Q6" s="1"/>
      <c r="R6" s="1"/>
      <c r="S6" s="1"/>
      <c r="T6" s="1"/>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row>
    <row r="7" spans="1:278" s="229" customFormat="1" ht="40.5" customHeight="1" thickTop="1" thickBot="1" x14ac:dyDescent="0.4">
      <c r="A7" s="502" t="s">
        <v>429</v>
      </c>
      <c r="B7" s="503"/>
      <c r="C7" s="503"/>
      <c r="D7" s="503"/>
      <c r="E7" s="503"/>
      <c r="F7" s="504"/>
      <c r="G7" s="236"/>
      <c r="H7" s="505" t="s">
        <v>430</v>
      </c>
      <c r="I7" s="505"/>
      <c r="J7" s="505"/>
      <c r="K7" s="505" t="s">
        <v>431</v>
      </c>
      <c r="L7" s="505"/>
      <c r="M7" s="505"/>
      <c r="N7" s="506" t="s">
        <v>432</v>
      </c>
      <c r="O7" s="497" t="s">
        <v>433</v>
      </c>
      <c r="P7" s="499" t="s">
        <v>434</v>
      </c>
      <c r="Q7" s="500"/>
      <c r="R7" s="499" t="s">
        <v>435</v>
      </c>
      <c r="S7" s="500"/>
      <c r="T7" s="501" t="s">
        <v>436</v>
      </c>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c r="CV7" s="242"/>
      <c r="CW7" s="242"/>
      <c r="CX7" s="242"/>
      <c r="CY7" s="242"/>
      <c r="CZ7" s="242"/>
      <c r="DA7" s="242"/>
      <c r="DB7" s="242"/>
      <c r="DC7" s="242"/>
      <c r="DD7" s="242"/>
      <c r="DE7" s="242"/>
      <c r="DF7" s="242"/>
      <c r="DG7" s="242"/>
      <c r="DH7" s="242"/>
      <c r="DI7" s="242"/>
      <c r="DJ7" s="242"/>
      <c r="DK7" s="242"/>
      <c r="DL7" s="242"/>
      <c r="DM7" s="242"/>
      <c r="DN7" s="242"/>
      <c r="DO7" s="242"/>
      <c r="DP7" s="242"/>
      <c r="DQ7" s="242"/>
      <c r="DR7" s="242"/>
      <c r="DS7" s="242"/>
      <c r="DT7" s="242"/>
      <c r="DU7" s="242"/>
      <c r="DV7" s="242"/>
      <c r="DW7" s="242"/>
      <c r="DX7" s="242"/>
      <c r="DY7" s="242"/>
      <c r="DZ7" s="242"/>
      <c r="EA7" s="242"/>
      <c r="EB7" s="242"/>
      <c r="EC7" s="242"/>
      <c r="ED7" s="242"/>
      <c r="EE7" s="242"/>
      <c r="EF7" s="242"/>
      <c r="EG7" s="242"/>
      <c r="EH7" s="242"/>
      <c r="EI7" s="242"/>
      <c r="EJ7" s="242"/>
      <c r="EK7" s="242"/>
      <c r="EL7" s="242"/>
      <c r="EM7" s="242"/>
      <c r="EN7" s="242"/>
      <c r="EO7" s="242"/>
      <c r="EP7" s="242"/>
      <c r="EQ7" s="242"/>
      <c r="ER7" s="242"/>
      <c r="ES7" s="242"/>
      <c r="ET7" s="242"/>
      <c r="EU7" s="242"/>
      <c r="EV7" s="242"/>
      <c r="EW7" s="242"/>
      <c r="EX7" s="242"/>
      <c r="EY7" s="242"/>
      <c r="EZ7" s="242"/>
      <c r="FA7" s="242"/>
      <c r="FB7" s="242"/>
      <c r="FC7" s="242"/>
      <c r="FD7" s="242"/>
      <c r="FE7" s="242"/>
      <c r="FF7" s="242"/>
      <c r="FG7" s="242"/>
      <c r="FH7" s="242"/>
      <c r="FI7" s="242"/>
      <c r="FJ7" s="242"/>
      <c r="FK7" s="242"/>
      <c r="FL7" s="242"/>
      <c r="FM7" s="242"/>
      <c r="FN7" s="242"/>
      <c r="FO7" s="242"/>
      <c r="FP7" s="242"/>
      <c r="FQ7" s="242"/>
      <c r="FR7" s="242"/>
      <c r="FS7" s="242"/>
      <c r="FT7" s="242"/>
    </row>
    <row r="8" spans="1:278" s="230" customFormat="1" ht="61" customHeight="1" thickTop="1" thickBot="1" x14ac:dyDescent="0.4">
      <c r="A8" s="246" t="s">
        <v>204</v>
      </c>
      <c r="B8" s="246" t="s">
        <v>460</v>
      </c>
      <c r="C8" s="247" t="s">
        <v>8</v>
      </c>
      <c r="D8" s="237" t="s">
        <v>444</v>
      </c>
      <c r="E8" s="249" t="s">
        <v>10</v>
      </c>
      <c r="F8" s="249" t="s">
        <v>11</v>
      </c>
      <c r="G8" s="249" t="s">
        <v>12</v>
      </c>
      <c r="H8" s="239" t="s">
        <v>437</v>
      </c>
      <c r="I8" s="239" t="s">
        <v>38</v>
      </c>
      <c r="J8" s="239" t="s">
        <v>438</v>
      </c>
      <c r="K8" s="239" t="s">
        <v>437</v>
      </c>
      <c r="L8" s="239" t="s">
        <v>439</v>
      </c>
      <c r="M8" s="239" t="s">
        <v>438</v>
      </c>
      <c r="N8" s="506"/>
      <c r="O8" s="498"/>
      <c r="P8" s="240" t="s">
        <v>440</v>
      </c>
      <c r="Q8" s="240" t="s">
        <v>441</v>
      </c>
      <c r="R8" s="240" t="s">
        <v>442</v>
      </c>
      <c r="S8" s="240" t="s">
        <v>443</v>
      </c>
      <c r="T8" s="501"/>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243"/>
      <c r="AX8" s="243"/>
      <c r="AY8" s="243"/>
      <c r="AZ8" s="243"/>
      <c r="BA8" s="243"/>
      <c r="BB8" s="243"/>
      <c r="BC8" s="243"/>
      <c r="BD8" s="243"/>
      <c r="BE8" s="243"/>
      <c r="BF8" s="243"/>
      <c r="BG8" s="243"/>
      <c r="BH8" s="243"/>
      <c r="BI8" s="243"/>
      <c r="BJ8" s="243"/>
      <c r="BK8" s="243"/>
      <c r="BL8" s="243"/>
      <c r="BM8" s="243"/>
      <c r="BN8" s="243"/>
      <c r="BO8" s="243"/>
      <c r="BP8" s="243"/>
      <c r="BQ8" s="243"/>
      <c r="BR8" s="243"/>
      <c r="BS8" s="243"/>
      <c r="BT8" s="243"/>
      <c r="BU8" s="243"/>
      <c r="BV8" s="243"/>
      <c r="BW8" s="243"/>
      <c r="BX8" s="243"/>
      <c r="BY8" s="243"/>
      <c r="BZ8" s="243"/>
      <c r="CA8" s="243"/>
      <c r="CB8" s="243"/>
      <c r="CC8" s="243"/>
      <c r="CD8" s="243"/>
      <c r="CE8" s="243"/>
      <c r="CF8" s="243"/>
      <c r="CG8" s="243"/>
      <c r="CH8" s="243"/>
      <c r="CI8" s="243"/>
      <c r="CJ8" s="243"/>
      <c r="CK8" s="243"/>
      <c r="CL8" s="243"/>
      <c r="CM8" s="243"/>
      <c r="CN8" s="243"/>
      <c r="CO8" s="243"/>
      <c r="CP8" s="243"/>
      <c r="CQ8" s="243"/>
      <c r="CR8" s="243"/>
      <c r="CS8" s="243"/>
      <c r="CT8" s="243"/>
      <c r="CU8" s="243"/>
      <c r="CV8" s="243"/>
      <c r="CW8" s="243"/>
      <c r="CX8" s="243"/>
      <c r="CY8" s="243"/>
      <c r="CZ8" s="243"/>
      <c r="DA8" s="243"/>
      <c r="DB8" s="243"/>
      <c r="DC8" s="243"/>
      <c r="DD8" s="243"/>
      <c r="DE8" s="243"/>
      <c r="DF8" s="243"/>
      <c r="DG8" s="243"/>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c r="EP8" s="243"/>
      <c r="EQ8" s="243"/>
      <c r="ER8" s="243"/>
      <c r="ES8" s="243"/>
      <c r="ET8" s="243"/>
      <c r="EU8" s="243"/>
      <c r="EV8" s="243"/>
      <c r="EW8" s="243"/>
      <c r="EX8" s="243"/>
      <c r="EY8" s="243"/>
      <c r="EZ8" s="243"/>
      <c r="FA8" s="243"/>
      <c r="FB8" s="243"/>
      <c r="FC8" s="243"/>
      <c r="FD8" s="243"/>
      <c r="FE8" s="243"/>
      <c r="FF8" s="243"/>
      <c r="FG8" s="243"/>
      <c r="FH8" s="243"/>
      <c r="FI8" s="243"/>
      <c r="FJ8" s="243"/>
      <c r="FK8" s="243"/>
      <c r="FL8" s="243"/>
      <c r="FM8" s="243"/>
      <c r="FN8" s="243"/>
      <c r="FO8" s="243"/>
      <c r="FP8" s="243"/>
      <c r="FQ8" s="243"/>
      <c r="FR8" s="243"/>
      <c r="FS8" s="243"/>
      <c r="FT8" s="243"/>
    </row>
    <row r="9" spans="1:278" s="231" customFormat="1" ht="10.5" customHeight="1" thickTop="1" thickBot="1" x14ac:dyDescent="0.4">
      <c r="A9" s="491"/>
      <c r="B9" s="492"/>
      <c r="C9" s="492"/>
      <c r="D9" s="492"/>
      <c r="E9" s="492"/>
      <c r="F9" s="492"/>
      <c r="G9" s="492"/>
      <c r="H9" s="492"/>
      <c r="I9" s="492"/>
      <c r="J9" s="492"/>
      <c r="K9" s="492"/>
      <c r="L9" s="492"/>
      <c r="M9" s="492"/>
      <c r="N9" s="492"/>
      <c r="T9" s="241"/>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row>
    <row r="10" spans="1:278" s="232" customFormat="1" ht="15" customHeight="1" x14ac:dyDescent="0.3">
      <c r="A10" s="517">
        <v>1</v>
      </c>
      <c r="B10" s="518" t="s">
        <v>521</v>
      </c>
      <c r="C10" s="347" t="s">
        <v>299</v>
      </c>
      <c r="D10" s="360" t="s">
        <v>523</v>
      </c>
      <c r="E10" s="347" t="s">
        <v>524</v>
      </c>
      <c r="F10" s="347" t="s">
        <v>522</v>
      </c>
      <c r="G10" s="347" t="s">
        <v>174</v>
      </c>
      <c r="H10" s="482" t="str">
        <f>'Mapa Final'!I10</f>
        <v>Media</v>
      </c>
      <c r="I10" s="485" t="str">
        <f>'Mapa Final'!L10</f>
        <v>Menor</v>
      </c>
      <c r="J10" s="488" t="str">
        <f>'Mapa Final'!N10</f>
        <v>Moderado</v>
      </c>
      <c r="K10" s="476" t="str">
        <f>'Mapa Final'!AA10</f>
        <v>Baja</v>
      </c>
      <c r="L10" s="476" t="str">
        <f>'Mapa Final'!AE10</f>
        <v>Menor</v>
      </c>
      <c r="M10" s="473" t="str">
        <f>'Mapa Final'!AG10</f>
        <v>Moderado</v>
      </c>
      <c r="N10" s="476" t="str">
        <f>'Mapa Final'!AH10</f>
        <v>Evitar</v>
      </c>
      <c r="O10" s="470"/>
      <c r="P10" s="470"/>
      <c r="Q10" s="470"/>
      <c r="R10" s="470"/>
      <c r="S10" s="470"/>
      <c r="T10" s="470"/>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245"/>
      <c r="AX10" s="245"/>
      <c r="AY10" s="245"/>
      <c r="AZ10" s="245"/>
      <c r="BA10" s="245"/>
      <c r="BB10" s="245"/>
      <c r="BC10" s="245"/>
      <c r="BD10" s="245"/>
      <c r="BE10" s="245"/>
      <c r="BF10" s="245"/>
      <c r="BG10" s="245"/>
      <c r="BH10" s="245"/>
      <c r="BI10" s="245"/>
      <c r="BJ10" s="245"/>
      <c r="BK10" s="245"/>
      <c r="BL10" s="245"/>
      <c r="BM10" s="245"/>
      <c r="BN10" s="245"/>
      <c r="BO10" s="245"/>
      <c r="BP10" s="245"/>
      <c r="BQ10" s="245"/>
      <c r="BR10" s="245"/>
      <c r="BS10" s="245"/>
      <c r="BT10" s="245"/>
      <c r="BU10" s="245"/>
      <c r="BV10" s="245"/>
      <c r="BW10" s="245"/>
      <c r="BX10" s="245"/>
      <c r="BY10" s="245"/>
      <c r="BZ10" s="245"/>
      <c r="CA10" s="245"/>
      <c r="CB10" s="245"/>
      <c r="CC10" s="245"/>
      <c r="CD10" s="245"/>
      <c r="CE10" s="245"/>
      <c r="CF10" s="245"/>
      <c r="CG10" s="245"/>
      <c r="CH10" s="245"/>
      <c r="CI10" s="245"/>
      <c r="CJ10" s="245"/>
      <c r="CK10" s="245"/>
      <c r="CL10" s="245"/>
      <c r="CM10" s="245"/>
      <c r="CN10" s="245"/>
      <c r="CO10" s="245"/>
      <c r="CP10" s="245"/>
      <c r="CQ10" s="245"/>
      <c r="CR10" s="245"/>
      <c r="CS10" s="245"/>
      <c r="CT10" s="245"/>
      <c r="CU10" s="245"/>
      <c r="CV10" s="245"/>
      <c r="CW10" s="245"/>
      <c r="CX10" s="245"/>
      <c r="CY10" s="245"/>
      <c r="CZ10" s="245"/>
      <c r="DA10" s="245"/>
      <c r="DB10" s="245"/>
      <c r="DC10" s="245"/>
      <c r="DD10" s="245"/>
      <c r="DE10" s="245"/>
      <c r="DF10" s="245"/>
      <c r="DG10" s="245"/>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c r="EP10" s="245"/>
      <c r="EQ10" s="245"/>
      <c r="ER10" s="245"/>
      <c r="ES10" s="245"/>
      <c r="ET10" s="245"/>
      <c r="EU10" s="245"/>
      <c r="EV10" s="245"/>
      <c r="EW10" s="245"/>
      <c r="EX10" s="245"/>
      <c r="EY10" s="245"/>
      <c r="EZ10" s="245"/>
      <c r="FA10" s="245"/>
      <c r="FB10" s="245"/>
      <c r="FC10" s="245"/>
      <c r="FD10" s="245"/>
      <c r="FE10" s="245"/>
      <c r="FF10" s="245"/>
      <c r="FG10" s="245"/>
      <c r="FH10" s="245"/>
      <c r="FI10" s="245"/>
      <c r="FJ10" s="245"/>
      <c r="FK10" s="245"/>
      <c r="FL10" s="245"/>
      <c r="FM10" s="245"/>
      <c r="FN10" s="245"/>
      <c r="FO10" s="245"/>
      <c r="FP10" s="245"/>
      <c r="FQ10" s="245"/>
      <c r="FR10" s="245"/>
      <c r="FS10" s="245"/>
      <c r="FT10" s="245"/>
    </row>
    <row r="11" spans="1:278" s="232" customFormat="1" ht="13.5" customHeight="1" x14ac:dyDescent="0.3">
      <c r="A11" s="519"/>
      <c r="B11" s="520"/>
      <c r="C11" s="347"/>
      <c r="D11" s="360"/>
      <c r="E11" s="347"/>
      <c r="F11" s="347"/>
      <c r="G11" s="347"/>
      <c r="H11" s="483"/>
      <c r="I11" s="486"/>
      <c r="J11" s="489"/>
      <c r="K11" s="477"/>
      <c r="L11" s="477"/>
      <c r="M11" s="474"/>
      <c r="N11" s="477"/>
      <c r="O11" s="471"/>
      <c r="P11" s="471"/>
      <c r="Q11" s="471"/>
      <c r="R11" s="471"/>
      <c r="S11" s="471"/>
      <c r="T11" s="471"/>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c r="AW11" s="245"/>
      <c r="AX11" s="245"/>
      <c r="AY11" s="245"/>
      <c r="AZ11" s="245"/>
      <c r="BA11" s="245"/>
      <c r="BB11" s="245"/>
      <c r="BC11" s="245"/>
      <c r="BD11" s="245"/>
      <c r="BE11" s="245"/>
      <c r="BF11" s="245"/>
      <c r="BG11" s="245"/>
      <c r="BH11" s="245"/>
      <c r="BI11" s="245"/>
      <c r="BJ11" s="245"/>
      <c r="BK11" s="245"/>
      <c r="BL11" s="245"/>
      <c r="BM11" s="245"/>
      <c r="BN11" s="245"/>
      <c r="BO11" s="245"/>
      <c r="BP11" s="245"/>
      <c r="BQ11" s="245"/>
      <c r="BR11" s="245"/>
      <c r="BS11" s="245"/>
      <c r="BT11" s="245"/>
      <c r="BU11" s="245"/>
      <c r="BV11" s="245"/>
      <c r="BW11" s="245"/>
      <c r="BX11" s="245"/>
      <c r="BY11" s="245"/>
      <c r="BZ11" s="245"/>
      <c r="CA11" s="245"/>
      <c r="CB11" s="245"/>
      <c r="CC11" s="245"/>
      <c r="CD11" s="245"/>
      <c r="CE11" s="245"/>
      <c r="CF11" s="245"/>
      <c r="CG11" s="245"/>
      <c r="CH11" s="245"/>
      <c r="CI11" s="245"/>
      <c r="CJ11" s="245"/>
      <c r="CK11" s="245"/>
      <c r="CL11" s="245"/>
      <c r="CM11" s="245"/>
      <c r="CN11" s="245"/>
      <c r="CO11" s="245"/>
      <c r="CP11" s="245"/>
      <c r="CQ11" s="245"/>
      <c r="CR11" s="245"/>
      <c r="CS11" s="245"/>
      <c r="CT11" s="245"/>
      <c r="CU11" s="245"/>
      <c r="CV11" s="245"/>
      <c r="CW11" s="245"/>
      <c r="CX11" s="245"/>
      <c r="CY11" s="245"/>
      <c r="CZ11" s="245"/>
      <c r="DA11" s="245"/>
      <c r="DB11" s="245"/>
      <c r="DC11" s="245"/>
      <c r="DD11" s="245"/>
      <c r="DE11" s="245"/>
      <c r="DF11" s="245"/>
      <c r="DG11" s="245"/>
      <c r="DH11" s="245"/>
      <c r="DI11" s="245"/>
      <c r="DJ11" s="245"/>
      <c r="DK11" s="245"/>
      <c r="DL11" s="245"/>
      <c r="DM11" s="245"/>
      <c r="DN11" s="245"/>
      <c r="DO11" s="245"/>
      <c r="DP11" s="245"/>
      <c r="DQ11" s="245"/>
      <c r="DR11" s="245"/>
      <c r="DS11" s="245"/>
      <c r="DT11" s="245"/>
      <c r="DU11" s="245"/>
      <c r="DV11" s="245"/>
      <c r="DW11" s="245"/>
      <c r="DX11" s="245"/>
      <c r="DY11" s="245"/>
      <c r="DZ11" s="245"/>
      <c r="EA11" s="245"/>
      <c r="EB11" s="245"/>
      <c r="EC11" s="245"/>
      <c r="ED11" s="245"/>
      <c r="EE11" s="245"/>
      <c r="EF11" s="245"/>
      <c r="EG11" s="245"/>
      <c r="EH11" s="245"/>
      <c r="EI11" s="245"/>
      <c r="EJ11" s="245"/>
      <c r="EK11" s="245"/>
      <c r="EL11" s="245"/>
      <c r="EM11" s="245"/>
      <c r="EN11" s="245"/>
      <c r="EO11" s="245"/>
      <c r="EP11" s="245"/>
      <c r="EQ11" s="245"/>
      <c r="ER11" s="245"/>
      <c r="ES11" s="245"/>
      <c r="ET11" s="245"/>
      <c r="EU11" s="245"/>
      <c r="EV11" s="245"/>
      <c r="EW11" s="245"/>
      <c r="EX11" s="245"/>
      <c r="EY11" s="245"/>
      <c r="EZ11" s="245"/>
      <c r="FA11" s="245"/>
      <c r="FB11" s="245"/>
      <c r="FC11" s="245"/>
      <c r="FD11" s="245"/>
      <c r="FE11" s="245"/>
      <c r="FF11" s="245"/>
      <c r="FG11" s="245"/>
      <c r="FH11" s="245"/>
      <c r="FI11" s="245"/>
      <c r="FJ11" s="245"/>
      <c r="FK11" s="245"/>
      <c r="FL11" s="245"/>
      <c r="FM11" s="245"/>
      <c r="FN11" s="245"/>
      <c r="FO11" s="245"/>
      <c r="FP11" s="245"/>
      <c r="FQ11" s="245"/>
      <c r="FR11" s="245"/>
      <c r="FS11" s="245"/>
      <c r="FT11" s="245"/>
    </row>
    <row r="12" spans="1:278" s="232" customFormat="1" ht="13.5" customHeight="1" x14ac:dyDescent="0.3">
      <c r="A12" s="519"/>
      <c r="B12" s="520"/>
      <c r="C12" s="347"/>
      <c r="D12" s="360"/>
      <c r="E12" s="347"/>
      <c r="F12" s="347"/>
      <c r="G12" s="347"/>
      <c r="H12" s="483"/>
      <c r="I12" s="486"/>
      <c r="J12" s="489"/>
      <c r="K12" s="477"/>
      <c r="L12" s="477"/>
      <c r="M12" s="474"/>
      <c r="N12" s="477"/>
      <c r="O12" s="471"/>
      <c r="P12" s="471"/>
      <c r="Q12" s="471"/>
      <c r="R12" s="471"/>
      <c r="S12" s="471"/>
      <c r="T12" s="471"/>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c r="AW12" s="245"/>
      <c r="AX12" s="245"/>
      <c r="AY12" s="245"/>
      <c r="AZ12" s="245"/>
      <c r="BA12" s="245"/>
      <c r="BB12" s="245"/>
      <c r="BC12" s="245"/>
      <c r="BD12" s="245"/>
      <c r="BE12" s="245"/>
      <c r="BF12" s="245"/>
      <c r="BG12" s="245"/>
      <c r="BH12" s="245"/>
      <c r="BI12" s="245"/>
      <c r="BJ12" s="245"/>
      <c r="BK12" s="245"/>
      <c r="BL12" s="245"/>
      <c r="BM12" s="245"/>
      <c r="BN12" s="245"/>
      <c r="BO12" s="245"/>
      <c r="BP12" s="245"/>
      <c r="BQ12" s="245"/>
      <c r="BR12" s="245"/>
      <c r="BS12" s="245"/>
      <c r="BT12" s="245"/>
      <c r="BU12" s="245"/>
      <c r="BV12" s="245"/>
      <c r="BW12" s="245"/>
      <c r="BX12" s="245"/>
      <c r="BY12" s="245"/>
      <c r="BZ12" s="245"/>
      <c r="CA12" s="245"/>
      <c r="CB12" s="245"/>
      <c r="CC12" s="245"/>
      <c r="CD12" s="245"/>
      <c r="CE12" s="245"/>
      <c r="CF12" s="245"/>
      <c r="CG12" s="245"/>
      <c r="CH12" s="245"/>
      <c r="CI12" s="245"/>
      <c r="CJ12" s="245"/>
      <c r="CK12" s="245"/>
      <c r="CL12" s="245"/>
      <c r="CM12" s="245"/>
      <c r="CN12" s="245"/>
      <c r="CO12" s="245"/>
      <c r="CP12" s="245"/>
      <c r="CQ12" s="245"/>
      <c r="CR12" s="245"/>
      <c r="CS12" s="245"/>
      <c r="CT12" s="245"/>
      <c r="CU12" s="245"/>
      <c r="CV12" s="245"/>
      <c r="CW12" s="245"/>
      <c r="CX12" s="245"/>
      <c r="CY12" s="245"/>
      <c r="CZ12" s="245"/>
      <c r="DA12" s="245"/>
      <c r="DB12" s="245"/>
      <c r="DC12" s="245"/>
      <c r="DD12" s="245"/>
      <c r="DE12" s="245"/>
      <c r="DF12" s="245"/>
      <c r="DG12" s="245"/>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c r="EP12" s="245"/>
      <c r="EQ12" s="245"/>
      <c r="ER12" s="245"/>
      <c r="ES12" s="245"/>
      <c r="ET12" s="245"/>
      <c r="EU12" s="245"/>
      <c r="EV12" s="245"/>
      <c r="EW12" s="245"/>
      <c r="EX12" s="245"/>
      <c r="EY12" s="245"/>
      <c r="EZ12" s="245"/>
      <c r="FA12" s="245"/>
      <c r="FB12" s="245"/>
      <c r="FC12" s="245"/>
      <c r="FD12" s="245"/>
      <c r="FE12" s="245"/>
      <c r="FF12" s="245"/>
      <c r="FG12" s="245"/>
      <c r="FH12" s="245"/>
      <c r="FI12" s="245"/>
      <c r="FJ12" s="245"/>
      <c r="FK12" s="245"/>
      <c r="FL12" s="245"/>
      <c r="FM12" s="245"/>
      <c r="FN12" s="245"/>
      <c r="FO12" s="245"/>
      <c r="FP12" s="245"/>
      <c r="FQ12" s="245"/>
      <c r="FR12" s="245"/>
      <c r="FS12" s="245"/>
      <c r="FT12" s="245"/>
    </row>
    <row r="13" spans="1:278" s="232" customFormat="1" ht="13.5" customHeight="1" x14ac:dyDescent="0.3">
      <c r="A13" s="519"/>
      <c r="B13" s="520"/>
      <c r="C13" s="347"/>
      <c r="D13" s="360"/>
      <c r="E13" s="347"/>
      <c r="F13" s="347"/>
      <c r="G13" s="347"/>
      <c r="H13" s="483"/>
      <c r="I13" s="486"/>
      <c r="J13" s="489"/>
      <c r="K13" s="477"/>
      <c r="L13" s="477"/>
      <c r="M13" s="474"/>
      <c r="N13" s="477"/>
      <c r="O13" s="471"/>
      <c r="P13" s="471"/>
      <c r="Q13" s="471"/>
      <c r="R13" s="471"/>
      <c r="S13" s="471"/>
      <c r="T13" s="471"/>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245"/>
      <c r="AX13" s="245"/>
      <c r="AY13" s="245"/>
      <c r="AZ13" s="245"/>
      <c r="BA13" s="245"/>
      <c r="BB13" s="245"/>
      <c r="BC13" s="245"/>
      <c r="BD13" s="245"/>
      <c r="BE13" s="245"/>
      <c r="BF13" s="245"/>
      <c r="BG13" s="245"/>
      <c r="BH13" s="245"/>
      <c r="BI13" s="245"/>
      <c r="BJ13" s="245"/>
      <c r="BK13" s="245"/>
      <c r="BL13" s="245"/>
      <c r="BM13" s="245"/>
      <c r="BN13" s="245"/>
      <c r="BO13" s="245"/>
      <c r="BP13" s="245"/>
      <c r="BQ13" s="245"/>
      <c r="BR13" s="245"/>
      <c r="BS13" s="245"/>
      <c r="BT13" s="245"/>
      <c r="BU13" s="245"/>
      <c r="BV13" s="245"/>
      <c r="BW13" s="245"/>
      <c r="BX13" s="245"/>
      <c r="BY13" s="245"/>
      <c r="BZ13" s="245"/>
      <c r="CA13" s="245"/>
      <c r="CB13" s="245"/>
      <c r="CC13" s="245"/>
      <c r="CD13" s="245"/>
      <c r="CE13" s="245"/>
      <c r="CF13" s="245"/>
      <c r="CG13" s="245"/>
      <c r="CH13" s="245"/>
      <c r="CI13" s="245"/>
      <c r="CJ13" s="245"/>
      <c r="CK13" s="245"/>
      <c r="CL13" s="245"/>
      <c r="CM13" s="245"/>
      <c r="CN13" s="245"/>
      <c r="CO13" s="245"/>
      <c r="CP13" s="245"/>
      <c r="CQ13" s="245"/>
      <c r="CR13" s="245"/>
      <c r="CS13" s="245"/>
      <c r="CT13" s="245"/>
      <c r="CU13" s="245"/>
      <c r="CV13" s="245"/>
      <c r="CW13" s="245"/>
      <c r="CX13" s="245"/>
      <c r="CY13" s="245"/>
      <c r="CZ13" s="245"/>
      <c r="DA13" s="245"/>
      <c r="DB13" s="245"/>
      <c r="DC13" s="245"/>
      <c r="DD13" s="245"/>
      <c r="DE13" s="245"/>
      <c r="DF13" s="245"/>
      <c r="DG13" s="245"/>
      <c r="DH13" s="245"/>
      <c r="DI13" s="245"/>
      <c r="DJ13" s="245"/>
      <c r="DK13" s="245"/>
      <c r="DL13" s="245"/>
      <c r="DM13" s="245"/>
      <c r="DN13" s="245"/>
      <c r="DO13" s="245"/>
      <c r="DP13" s="245"/>
      <c r="DQ13" s="245"/>
      <c r="DR13" s="245"/>
      <c r="DS13" s="245"/>
      <c r="DT13" s="245"/>
      <c r="DU13" s="245"/>
      <c r="DV13" s="245"/>
      <c r="DW13" s="245"/>
      <c r="DX13" s="245"/>
      <c r="DY13" s="245"/>
      <c r="DZ13" s="245"/>
      <c r="EA13" s="245"/>
      <c r="EB13" s="245"/>
      <c r="EC13" s="245"/>
      <c r="ED13" s="245"/>
      <c r="EE13" s="245"/>
      <c r="EF13" s="245"/>
      <c r="EG13" s="245"/>
      <c r="EH13" s="245"/>
      <c r="EI13" s="245"/>
      <c r="EJ13" s="245"/>
      <c r="EK13" s="245"/>
      <c r="EL13" s="245"/>
      <c r="EM13" s="245"/>
      <c r="EN13" s="245"/>
      <c r="EO13" s="245"/>
      <c r="EP13" s="245"/>
      <c r="EQ13" s="245"/>
      <c r="ER13" s="245"/>
      <c r="ES13" s="245"/>
      <c r="ET13" s="245"/>
      <c r="EU13" s="245"/>
      <c r="EV13" s="245"/>
      <c r="EW13" s="245"/>
      <c r="EX13" s="245"/>
      <c r="EY13" s="245"/>
      <c r="EZ13" s="245"/>
      <c r="FA13" s="245"/>
      <c r="FB13" s="245"/>
      <c r="FC13" s="245"/>
      <c r="FD13" s="245"/>
      <c r="FE13" s="245"/>
      <c r="FF13" s="245"/>
      <c r="FG13" s="245"/>
      <c r="FH13" s="245"/>
      <c r="FI13" s="245"/>
      <c r="FJ13" s="245"/>
      <c r="FK13" s="245"/>
      <c r="FL13" s="245"/>
      <c r="FM13" s="245"/>
      <c r="FN13" s="245"/>
      <c r="FO13" s="245"/>
      <c r="FP13" s="245"/>
      <c r="FQ13" s="245"/>
      <c r="FR13" s="245"/>
      <c r="FS13" s="245"/>
      <c r="FT13" s="245"/>
    </row>
    <row r="14" spans="1:278" s="232" customFormat="1" ht="238.5" customHeight="1" thickBot="1" x14ac:dyDescent="0.35">
      <c r="A14" s="521"/>
      <c r="B14" s="522"/>
      <c r="C14" s="347"/>
      <c r="D14" s="360"/>
      <c r="E14" s="347"/>
      <c r="F14" s="347"/>
      <c r="G14" s="347"/>
      <c r="H14" s="484"/>
      <c r="I14" s="487"/>
      <c r="J14" s="490"/>
      <c r="K14" s="478"/>
      <c r="L14" s="478"/>
      <c r="M14" s="475"/>
      <c r="N14" s="478"/>
      <c r="O14" s="472"/>
      <c r="P14" s="472"/>
      <c r="Q14" s="472"/>
      <c r="R14" s="472"/>
      <c r="S14" s="472"/>
      <c r="T14" s="472"/>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45"/>
      <c r="AX14" s="245"/>
      <c r="AY14" s="245"/>
      <c r="AZ14" s="245"/>
      <c r="BA14" s="245"/>
      <c r="BB14" s="245"/>
      <c r="BC14" s="245"/>
      <c r="BD14" s="245"/>
      <c r="BE14" s="245"/>
      <c r="BF14" s="245"/>
      <c r="BG14" s="245"/>
      <c r="BH14" s="245"/>
      <c r="BI14" s="245"/>
      <c r="BJ14" s="245"/>
      <c r="BK14" s="245"/>
      <c r="BL14" s="245"/>
      <c r="BM14" s="245"/>
      <c r="BN14" s="245"/>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CL14" s="245"/>
      <c r="CM14" s="245"/>
      <c r="CN14" s="245"/>
      <c r="CO14" s="245"/>
      <c r="CP14" s="245"/>
      <c r="CQ14" s="245"/>
      <c r="CR14" s="245"/>
      <c r="CS14" s="245"/>
      <c r="CT14" s="245"/>
      <c r="CU14" s="245"/>
      <c r="CV14" s="245"/>
      <c r="CW14" s="245"/>
      <c r="CX14" s="245"/>
      <c r="CY14" s="245"/>
      <c r="CZ14" s="245"/>
      <c r="DA14" s="245"/>
      <c r="DB14" s="245"/>
      <c r="DC14" s="245"/>
      <c r="DD14" s="245"/>
      <c r="DE14" s="245"/>
      <c r="DF14" s="245"/>
      <c r="DG14" s="245"/>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P14" s="245"/>
      <c r="EQ14" s="245"/>
      <c r="ER14" s="245"/>
      <c r="ES14" s="245"/>
      <c r="ET14" s="245"/>
      <c r="EU14" s="245"/>
      <c r="EV14" s="245"/>
      <c r="EW14" s="245"/>
      <c r="EX14" s="245"/>
      <c r="EY14" s="245"/>
      <c r="EZ14" s="245"/>
      <c r="FA14" s="245"/>
      <c r="FB14" s="245"/>
      <c r="FC14" s="245"/>
      <c r="FD14" s="245"/>
      <c r="FE14" s="245"/>
      <c r="FF14" s="245"/>
      <c r="FG14" s="245"/>
      <c r="FH14" s="245"/>
      <c r="FI14" s="245"/>
      <c r="FJ14" s="245"/>
      <c r="FK14" s="245"/>
      <c r="FL14" s="245"/>
      <c r="FM14" s="245"/>
      <c r="FN14" s="245"/>
      <c r="FO14" s="245"/>
      <c r="FP14" s="245"/>
      <c r="FQ14" s="245"/>
      <c r="FR14" s="245"/>
      <c r="FS14" s="245"/>
      <c r="FT14" s="245"/>
    </row>
    <row r="15" spans="1:278" s="232" customFormat="1" ht="15" customHeight="1" x14ac:dyDescent="0.3">
      <c r="A15" s="517">
        <v>2</v>
      </c>
      <c r="B15" s="518" t="s">
        <v>525</v>
      </c>
      <c r="C15" s="347" t="s">
        <v>299</v>
      </c>
      <c r="D15" s="355" t="s">
        <v>526</v>
      </c>
      <c r="E15" s="342" t="s">
        <v>527</v>
      </c>
      <c r="F15" s="342" t="s">
        <v>528</v>
      </c>
      <c r="G15" s="347" t="s">
        <v>174</v>
      </c>
      <c r="H15" s="482" t="str">
        <f>'Mapa Final'!I15</f>
        <v>Media</v>
      </c>
      <c r="I15" s="485" t="str">
        <f>'Mapa Final'!L15</f>
        <v>Leve</v>
      </c>
      <c r="J15" s="488" t="str">
        <f>'Mapa Final'!N15</f>
        <v>Moderado</v>
      </c>
      <c r="K15" s="476" t="str">
        <f>'Mapa Final'!AA15</f>
        <v>Baja</v>
      </c>
      <c r="L15" s="476" t="str">
        <f>'Mapa Final'!AE15</f>
        <v>Leve</v>
      </c>
      <c r="M15" s="473" t="str">
        <f>'Mapa Final'!AG15</f>
        <v>Bajo</v>
      </c>
      <c r="N15" s="476" t="str">
        <f>'Mapa Final'!AH15</f>
        <v>Evitar</v>
      </c>
      <c r="O15" s="470"/>
      <c r="P15" s="470"/>
      <c r="Q15" s="470"/>
      <c r="R15" s="470"/>
      <c r="S15" s="470"/>
      <c r="T15" s="470"/>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c r="AW15" s="245"/>
      <c r="AX15" s="245"/>
      <c r="AY15" s="245"/>
      <c r="AZ15" s="245"/>
      <c r="BA15" s="245"/>
      <c r="BB15" s="245"/>
      <c r="BC15" s="245"/>
      <c r="BD15" s="245"/>
      <c r="BE15" s="245"/>
      <c r="BF15" s="245"/>
      <c r="BG15" s="245"/>
      <c r="BH15" s="245"/>
      <c r="BI15" s="245"/>
      <c r="BJ15" s="245"/>
      <c r="BK15" s="245"/>
      <c r="BL15" s="245"/>
      <c r="BM15" s="245"/>
      <c r="BN15" s="245"/>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c r="CK15" s="245"/>
      <c r="CL15" s="245"/>
      <c r="CM15" s="245"/>
      <c r="CN15" s="245"/>
      <c r="CO15" s="245"/>
      <c r="CP15" s="245"/>
      <c r="CQ15" s="245"/>
      <c r="CR15" s="245"/>
      <c r="CS15" s="245"/>
      <c r="CT15" s="245"/>
      <c r="CU15" s="245"/>
      <c r="CV15" s="245"/>
      <c r="CW15" s="245"/>
      <c r="CX15" s="245"/>
      <c r="CY15" s="245"/>
      <c r="CZ15" s="245"/>
      <c r="DA15" s="245"/>
      <c r="DB15" s="245"/>
      <c r="DC15" s="245"/>
      <c r="DD15" s="245"/>
      <c r="DE15" s="245"/>
      <c r="DF15" s="245"/>
      <c r="DG15" s="245"/>
      <c r="DH15" s="245"/>
      <c r="DI15" s="245"/>
      <c r="DJ15" s="245"/>
      <c r="DK15" s="245"/>
      <c r="DL15" s="245"/>
      <c r="DM15" s="245"/>
      <c r="DN15" s="245"/>
      <c r="DO15" s="245"/>
      <c r="DP15" s="245"/>
      <c r="DQ15" s="245"/>
      <c r="DR15" s="245"/>
      <c r="DS15" s="245"/>
      <c r="DT15" s="245"/>
      <c r="DU15" s="245"/>
      <c r="DV15" s="245"/>
      <c r="DW15" s="245"/>
      <c r="DX15" s="245"/>
      <c r="DY15" s="245"/>
      <c r="DZ15" s="245"/>
      <c r="EA15" s="245"/>
      <c r="EB15" s="245"/>
      <c r="EC15" s="245"/>
      <c r="ED15" s="245"/>
      <c r="EE15" s="245"/>
      <c r="EF15" s="245"/>
      <c r="EG15" s="245"/>
      <c r="EH15" s="245"/>
      <c r="EI15" s="245"/>
      <c r="EJ15" s="245"/>
      <c r="EK15" s="245"/>
      <c r="EL15" s="245"/>
      <c r="EM15" s="245"/>
      <c r="EN15" s="245"/>
      <c r="EO15" s="245"/>
      <c r="EP15" s="245"/>
      <c r="EQ15" s="245"/>
      <c r="ER15" s="245"/>
      <c r="ES15" s="245"/>
      <c r="ET15" s="245"/>
      <c r="EU15" s="245"/>
      <c r="EV15" s="245"/>
      <c r="EW15" s="245"/>
      <c r="EX15" s="245"/>
      <c r="EY15" s="245"/>
      <c r="EZ15" s="245"/>
      <c r="FA15" s="245"/>
      <c r="FB15" s="245"/>
      <c r="FC15" s="245"/>
      <c r="FD15" s="245"/>
      <c r="FE15" s="245"/>
      <c r="FF15" s="245"/>
      <c r="FG15" s="245"/>
      <c r="FH15" s="245"/>
      <c r="FI15" s="245"/>
      <c r="FJ15" s="245"/>
      <c r="FK15" s="245"/>
      <c r="FL15" s="245"/>
      <c r="FM15" s="245"/>
      <c r="FN15" s="245"/>
      <c r="FO15" s="245"/>
      <c r="FP15" s="245"/>
      <c r="FQ15" s="245"/>
      <c r="FR15" s="245"/>
      <c r="FS15" s="245"/>
      <c r="FT15" s="245"/>
    </row>
    <row r="16" spans="1:278" s="232" customFormat="1" ht="13.5" customHeight="1" x14ac:dyDescent="0.3">
      <c r="A16" s="519"/>
      <c r="B16" s="520"/>
      <c r="C16" s="347"/>
      <c r="D16" s="356"/>
      <c r="E16" s="343"/>
      <c r="F16" s="343"/>
      <c r="G16" s="347"/>
      <c r="H16" s="483"/>
      <c r="I16" s="486"/>
      <c r="J16" s="489"/>
      <c r="K16" s="477"/>
      <c r="L16" s="477"/>
      <c r="M16" s="474"/>
      <c r="N16" s="477"/>
      <c r="O16" s="471"/>
      <c r="P16" s="471"/>
      <c r="Q16" s="471"/>
      <c r="R16" s="471"/>
      <c r="S16" s="471"/>
      <c r="T16" s="471"/>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245"/>
      <c r="AX16" s="245"/>
      <c r="AY16" s="245"/>
      <c r="AZ16" s="245"/>
      <c r="BA16" s="245"/>
      <c r="BB16" s="245"/>
      <c r="BC16" s="245"/>
      <c r="BD16" s="245"/>
      <c r="BE16" s="245"/>
      <c r="BF16" s="245"/>
      <c r="BG16" s="245"/>
      <c r="BH16" s="245"/>
      <c r="BI16" s="245"/>
      <c r="BJ16" s="245"/>
      <c r="BK16" s="245"/>
      <c r="BL16" s="245"/>
      <c r="BM16" s="245"/>
      <c r="BN16" s="245"/>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CL16" s="245"/>
      <c r="CM16" s="245"/>
      <c r="CN16" s="245"/>
      <c r="CO16" s="245"/>
      <c r="CP16" s="245"/>
      <c r="CQ16" s="245"/>
      <c r="CR16" s="245"/>
      <c r="CS16" s="245"/>
      <c r="CT16" s="245"/>
      <c r="CU16" s="245"/>
      <c r="CV16" s="245"/>
      <c r="CW16" s="245"/>
      <c r="CX16" s="245"/>
      <c r="CY16" s="245"/>
      <c r="CZ16" s="245"/>
      <c r="DA16" s="245"/>
      <c r="DB16" s="245"/>
      <c r="DC16" s="245"/>
      <c r="DD16" s="245"/>
      <c r="DE16" s="245"/>
      <c r="DF16" s="245"/>
      <c r="DG16" s="245"/>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45"/>
      <c r="EO16" s="245"/>
      <c r="EP16" s="245"/>
      <c r="EQ16" s="245"/>
      <c r="ER16" s="245"/>
      <c r="ES16" s="245"/>
      <c r="ET16" s="245"/>
      <c r="EU16" s="245"/>
      <c r="EV16" s="245"/>
      <c r="EW16" s="245"/>
      <c r="EX16" s="245"/>
      <c r="EY16" s="245"/>
      <c r="EZ16" s="245"/>
      <c r="FA16" s="245"/>
      <c r="FB16" s="245"/>
      <c r="FC16" s="245"/>
      <c r="FD16" s="245"/>
      <c r="FE16" s="245"/>
      <c r="FF16" s="245"/>
      <c r="FG16" s="245"/>
      <c r="FH16" s="245"/>
      <c r="FI16" s="245"/>
      <c r="FJ16" s="245"/>
      <c r="FK16" s="245"/>
      <c r="FL16" s="245"/>
      <c r="FM16" s="245"/>
      <c r="FN16" s="245"/>
      <c r="FO16" s="245"/>
      <c r="FP16" s="245"/>
      <c r="FQ16" s="245"/>
      <c r="FR16" s="245"/>
      <c r="FS16" s="245"/>
      <c r="FT16" s="245"/>
    </row>
    <row r="17" spans="1:176" s="232" customFormat="1" ht="13.5" customHeight="1" x14ac:dyDescent="0.3">
      <c r="A17" s="519"/>
      <c r="B17" s="520"/>
      <c r="C17" s="347"/>
      <c r="D17" s="356"/>
      <c r="E17" s="343"/>
      <c r="F17" s="343"/>
      <c r="G17" s="347"/>
      <c r="H17" s="483"/>
      <c r="I17" s="486"/>
      <c r="J17" s="489"/>
      <c r="K17" s="477"/>
      <c r="L17" s="477"/>
      <c r="M17" s="474"/>
      <c r="N17" s="477"/>
      <c r="O17" s="471"/>
      <c r="P17" s="471"/>
      <c r="Q17" s="471"/>
      <c r="R17" s="471"/>
      <c r="S17" s="471"/>
      <c r="T17" s="471"/>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c r="AW17" s="245"/>
      <c r="AX17" s="245"/>
      <c r="AY17" s="245"/>
      <c r="AZ17" s="245"/>
      <c r="BA17" s="245"/>
      <c r="BB17" s="245"/>
      <c r="BC17" s="245"/>
      <c r="BD17" s="245"/>
      <c r="BE17" s="245"/>
      <c r="BF17" s="245"/>
      <c r="BG17" s="245"/>
      <c r="BH17" s="245"/>
      <c r="BI17" s="245"/>
      <c r="BJ17" s="245"/>
      <c r="BK17" s="245"/>
      <c r="BL17" s="245"/>
      <c r="BM17" s="245"/>
      <c r="BN17" s="245"/>
      <c r="BO17" s="245"/>
      <c r="BP17" s="245"/>
      <c r="BQ17" s="245"/>
      <c r="BR17" s="245"/>
      <c r="BS17" s="245"/>
      <c r="BT17" s="245"/>
      <c r="BU17" s="245"/>
      <c r="BV17" s="245"/>
      <c r="BW17" s="245"/>
      <c r="BX17" s="245"/>
      <c r="BY17" s="245"/>
      <c r="BZ17" s="245"/>
      <c r="CA17" s="245"/>
      <c r="CB17" s="245"/>
      <c r="CC17" s="245"/>
      <c r="CD17" s="245"/>
      <c r="CE17" s="245"/>
      <c r="CF17" s="245"/>
      <c r="CG17" s="245"/>
      <c r="CH17" s="245"/>
      <c r="CI17" s="245"/>
      <c r="CJ17" s="245"/>
      <c r="CK17" s="245"/>
      <c r="CL17" s="245"/>
      <c r="CM17" s="245"/>
      <c r="CN17" s="245"/>
      <c r="CO17" s="245"/>
      <c r="CP17" s="245"/>
      <c r="CQ17" s="245"/>
      <c r="CR17" s="245"/>
      <c r="CS17" s="245"/>
      <c r="CT17" s="245"/>
      <c r="CU17" s="245"/>
      <c r="CV17" s="245"/>
      <c r="CW17" s="245"/>
      <c r="CX17" s="245"/>
      <c r="CY17" s="245"/>
      <c r="CZ17" s="245"/>
      <c r="DA17" s="245"/>
      <c r="DB17" s="245"/>
      <c r="DC17" s="245"/>
      <c r="DD17" s="245"/>
      <c r="DE17" s="245"/>
      <c r="DF17" s="245"/>
      <c r="DG17" s="245"/>
      <c r="DH17" s="245"/>
      <c r="DI17" s="245"/>
      <c r="DJ17" s="245"/>
      <c r="DK17" s="245"/>
      <c r="DL17" s="245"/>
      <c r="DM17" s="245"/>
      <c r="DN17" s="245"/>
      <c r="DO17" s="245"/>
      <c r="DP17" s="245"/>
      <c r="DQ17" s="245"/>
      <c r="DR17" s="245"/>
      <c r="DS17" s="245"/>
      <c r="DT17" s="245"/>
      <c r="DU17" s="245"/>
      <c r="DV17" s="245"/>
      <c r="DW17" s="245"/>
      <c r="DX17" s="245"/>
      <c r="DY17" s="245"/>
      <c r="DZ17" s="245"/>
      <c r="EA17" s="245"/>
      <c r="EB17" s="245"/>
      <c r="EC17" s="245"/>
      <c r="ED17" s="245"/>
      <c r="EE17" s="245"/>
      <c r="EF17" s="245"/>
      <c r="EG17" s="245"/>
      <c r="EH17" s="245"/>
      <c r="EI17" s="245"/>
      <c r="EJ17" s="245"/>
      <c r="EK17" s="245"/>
      <c r="EL17" s="245"/>
      <c r="EM17" s="245"/>
      <c r="EN17" s="245"/>
      <c r="EO17" s="245"/>
      <c r="EP17" s="245"/>
      <c r="EQ17" s="245"/>
      <c r="ER17" s="245"/>
      <c r="ES17" s="245"/>
      <c r="ET17" s="245"/>
      <c r="EU17" s="245"/>
      <c r="EV17" s="245"/>
      <c r="EW17" s="245"/>
      <c r="EX17" s="245"/>
      <c r="EY17" s="245"/>
      <c r="EZ17" s="245"/>
      <c r="FA17" s="245"/>
      <c r="FB17" s="245"/>
      <c r="FC17" s="245"/>
      <c r="FD17" s="245"/>
      <c r="FE17" s="245"/>
      <c r="FF17" s="245"/>
      <c r="FG17" s="245"/>
      <c r="FH17" s="245"/>
      <c r="FI17" s="245"/>
      <c r="FJ17" s="245"/>
      <c r="FK17" s="245"/>
      <c r="FL17" s="245"/>
      <c r="FM17" s="245"/>
      <c r="FN17" s="245"/>
      <c r="FO17" s="245"/>
      <c r="FP17" s="245"/>
      <c r="FQ17" s="245"/>
      <c r="FR17" s="245"/>
      <c r="FS17" s="245"/>
      <c r="FT17" s="245"/>
    </row>
    <row r="18" spans="1:176" s="232" customFormat="1" ht="13.5" customHeight="1" x14ac:dyDescent="0.3">
      <c r="A18" s="519"/>
      <c r="B18" s="520"/>
      <c r="C18" s="347"/>
      <c r="D18" s="356"/>
      <c r="E18" s="343"/>
      <c r="F18" s="343"/>
      <c r="G18" s="347"/>
      <c r="H18" s="483"/>
      <c r="I18" s="486"/>
      <c r="J18" s="489"/>
      <c r="K18" s="477"/>
      <c r="L18" s="477"/>
      <c r="M18" s="474"/>
      <c r="N18" s="477"/>
      <c r="O18" s="471"/>
      <c r="P18" s="471"/>
      <c r="Q18" s="471"/>
      <c r="R18" s="471"/>
      <c r="S18" s="471"/>
      <c r="T18" s="471"/>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c r="AW18" s="245"/>
      <c r="AX18" s="245"/>
      <c r="AY18" s="245"/>
      <c r="AZ18" s="245"/>
      <c r="BA18" s="245"/>
      <c r="BB18" s="245"/>
      <c r="BC18" s="245"/>
      <c r="BD18" s="245"/>
      <c r="BE18" s="245"/>
      <c r="BF18" s="245"/>
      <c r="BG18" s="245"/>
      <c r="BH18" s="245"/>
      <c r="BI18" s="245"/>
      <c r="BJ18" s="245"/>
      <c r="BK18" s="245"/>
      <c r="BL18" s="245"/>
      <c r="BM18" s="245"/>
      <c r="BN18" s="245"/>
      <c r="BO18" s="245"/>
      <c r="BP18" s="245"/>
      <c r="BQ18" s="245"/>
      <c r="BR18" s="245"/>
      <c r="BS18" s="245"/>
      <c r="BT18" s="245"/>
      <c r="BU18" s="245"/>
      <c r="BV18" s="245"/>
      <c r="BW18" s="245"/>
      <c r="BX18" s="245"/>
      <c r="BY18" s="245"/>
      <c r="BZ18" s="245"/>
      <c r="CA18" s="245"/>
      <c r="CB18" s="245"/>
      <c r="CC18" s="245"/>
      <c r="CD18" s="245"/>
      <c r="CE18" s="245"/>
      <c r="CF18" s="245"/>
      <c r="CG18" s="245"/>
      <c r="CH18" s="245"/>
      <c r="CI18" s="245"/>
      <c r="CJ18" s="245"/>
      <c r="CK18" s="245"/>
      <c r="CL18" s="245"/>
      <c r="CM18" s="245"/>
      <c r="CN18" s="245"/>
      <c r="CO18" s="245"/>
      <c r="CP18" s="245"/>
      <c r="CQ18" s="245"/>
      <c r="CR18" s="245"/>
      <c r="CS18" s="245"/>
      <c r="CT18" s="245"/>
      <c r="CU18" s="245"/>
      <c r="CV18" s="245"/>
      <c r="CW18" s="245"/>
      <c r="CX18" s="245"/>
      <c r="CY18" s="245"/>
      <c r="CZ18" s="245"/>
      <c r="DA18" s="245"/>
      <c r="DB18" s="245"/>
      <c r="DC18" s="245"/>
      <c r="DD18" s="245"/>
      <c r="DE18" s="245"/>
      <c r="DF18" s="245"/>
      <c r="DG18" s="245"/>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45"/>
      <c r="EO18" s="245"/>
      <c r="EP18" s="245"/>
      <c r="EQ18" s="245"/>
      <c r="ER18" s="245"/>
      <c r="ES18" s="245"/>
      <c r="ET18" s="245"/>
      <c r="EU18" s="245"/>
      <c r="EV18" s="245"/>
      <c r="EW18" s="245"/>
      <c r="EX18" s="245"/>
      <c r="EY18" s="245"/>
      <c r="EZ18" s="245"/>
      <c r="FA18" s="245"/>
      <c r="FB18" s="245"/>
      <c r="FC18" s="245"/>
      <c r="FD18" s="245"/>
      <c r="FE18" s="245"/>
      <c r="FF18" s="245"/>
      <c r="FG18" s="245"/>
      <c r="FH18" s="245"/>
      <c r="FI18" s="245"/>
      <c r="FJ18" s="245"/>
      <c r="FK18" s="245"/>
      <c r="FL18" s="245"/>
      <c r="FM18" s="245"/>
      <c r="FN18" s="245"/>
      <c r="FO18" s="245"/>
      <c r="FP18" s="245"/>
      <c r="FQ18" s="245"/>
      <c r="FR18" s="245"/>
      <c r="FS18" s="245"/>
      <c r="FT18" s="245"/>
    </row>
    <row r="19" spans="1:176" s="232" customFormat="1" ht="255.75" customHeight="1" thickBot="1" x14ac:dyDescent="0.35">
      <c r="A19" s="521"/>
      <c r="B19" s="522"/>
      <c r="C19" s="347"/>
      <c r="D19" s="359"/>
      <c r="E19" s="344"/>
      <c r="F19" s="344"/>
      <c r="G19" s="347"/>
      <c r="H19" s="484"/>
      <c r="I19" s="487"/>
      <c r="J19" s="490"/>
      <c r="K19" s="478"/>
      <c r="L19" s="478"/>
      <c r="M19" s="475"/>
      <c r="N19" s="478"/>
      <c r="O19" s="472"/>
      <c r="P19" s="472"/>
      <c r="Q19" s="472"/>
      <c r="R19" s="472"/>
      <c r="S19" s="472"/>
      <c r="T19" s="472"/>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c r="AW19" s="245"/>
      <c r="AX19" s="245"/>
      <c r="AY19" s="245"/>
      <c r="AZ19" s="245"/>
      <c r="BA19" s="245"/>
      <c r="BB19" s="245"/>
      <c r="BC19" s="245"/>
      <c r="BD19" s="245"/>
      <c r="BE19" s="245"/>
      <c r="BF19" s="245"/>
      <c r="BG19" s="245"/>
      <c r="BH19" s="245"/>
      <c r="BI19" s="245"/>
      <c r="BJ19" s="245"/>
      <c r="BK19" s="245"/>
      <c r="BL19" s="245"/>
      <c r="BM19" s="245"/>
      <c r="BN19" s="245"/>
      <c r="BO19" s="245"/>
      <c r="BP19" s="245"/>
      <c r="BQ19" s="245"/>
      <c r="BR19" s="245"/>
      <c r="BS19" s="245"/>
      <c r="BT19" s="245"/>
      <c r="BU19" s="245"/>
      <c r="BV19" s="245"/>
      <c r="BW19" s="245"/>
      <c r="BX19" s="245"/>
      <c r="BY19" s="245"/>
      <c r="BZ19" s="245"/>
      <c r="CA19" s="245"/>
      <c r="CB19" s="245"/>
      <c r="CC19" s="245"/>
      <c r="CD19" s="245"/>
      <c r="CE19" s="245"/>
      <c r="CF19" s="245"/>
      <c r="CG19" s="245"/>
      <c r="CH19" s="245"/>
      <c r="CI19" s="245"/>
      <c r="CJ19" s="245"/>
      <c r="CK19" s="245"/>
      <c r="CL19" s="245"/>
      <c r="CM19" s="245"/>
      <c r="CN19" s="245"/>
      <c r="CO19" s="245"/>
      <c r="CP19" s="245"/>
      <c r="CQ19" s="245"/>
      <c r="CR19" s="245"/>
      <c r="CS19" s="245"/>
      <c r="CT19" s="245"/>
      <c r="CU19" s="245"/>
      <c r="CV19" s="245"/>
      <c r="CW19" s="245"/>
      <c r="CX19" s="245"/>
      <c r="CY19" s="245"/>
      <c r="CZ19" s="245"/>
      <c r="DA19" s="245"/>
      <c r="DB19" s="245"/>
      <c r="DC19" s="245"/>
      <c r="DD19" s="245"/>
      <c r="DE19" s="245"/>
      <c r="DF19" s="245"/>
      <c r="DG19" s="245"/>
      <c r="DH19" s="245"/>
      <c r="DI19" s="245"/>
      <c r="DJ19" s="245"/>
      <c r="DK19" s="245"/>
      <c r="DL19" s="245"/>
      <c r="DM19" s="245"/>
      <c r="DN19" s="245"/>
      <c r="DO19" s="245"/>
      <c r="DP19" s="245"/>
      <c r="DQ19" s="245"/>
      <c r="DR19" s="245"/>
      <c r="DS19" s="245"/>
      <c r="DT19" s="245"/>
      <c r="DU19" s="245"/>
      <c r="DV19" s="245"/>
      <c r="DW19" s="245"/>
      <c r="DX19" s="245"/>
      <c r="DY19" s="245"/>
      <c r="DZ19" s="245"/>
      <c r="EA19" s="245"/>
      <c r="EB19" s="245"/>
      <c r="EC19" s="245"/>
      <c r="ED19" s="245"/>
      <c r="EE19" s="245"/>
      <c r="EF19" s="245"/>
      <c r="EG19" s="245"/>
      <c r="EH19" s="245"/>
      <c r="EI19" s="245"/>
      <c r="EJ19" s="245"/>
      <c r="EK19" s="245"/>
      <c r="EL19" s="245"/>
      <c r="EM19" s="245"/>
      <c r="EN19" s="245"/>
      <c r="EO19" s="245"/>
      <c r="EP19" s="245"/>
      <c r="EQ19" s="245"/>
      <c r="ER19" s="245"/>
      <c r="ES19" s="245"/>
      <c r="ET19" s="245"/>
      <c r="EU19" s="245"/>
      <c r="EV19" s="245"/>
      <c r="EW19" s="245"/>
      <c r="EX19" s="245"/>
      <c r="EY19" s="245"/>
      <c r="EZ19" s="245"/>
      <c r="FA19" s="245"/>
      <c r="FB19" s="245"/>
      <c r="FC19" s="245"/>
      <c r="FD19" s="245"/>
      <c r="FE19" s="245"/>
      <c r="FF19" s="245"/>
      <c r="FG19" s="245"/>
      <c r="FH19" s="245"/>
      <c r="FI19" s="245"/>
      <c r="FJ19" s="245"/>
      <c r="FK19" s="245"/>
      <c r="FL19" s="245"/>
      <c r="FM19" s="245"/>
      <c r="FN19" s="245"/>
      <c r="FO19" s="245"/>
      <c r="FP19" s="245"/>
      <c r="FQ19" s="245"/>
      <c r="FR19" s="245"/>
      <c r="FS19" s="245"/>
      <c r="FT19" s="245"/>
    </row>
    <row r="20" spans="1:176" ht="15" customHeight="1" x14ac:dyDescent="0.35">
      <c r="A20" s="517">
        <v>3</v>
      </c>
      <c r="B20" s="518" t="s">
        <v>529</v>
      </c>
      <c r="C20" s="347" t="s">
        <v>299</v>
      </c>
      <c r="D20" s="355" t="s">
        <v>531</v>
      </c>
      <c r="E20" s="347" t="s">
        <v>532</v>
      </c>
      <c r="F20" s="347" t="s">
        <v>530</v>
      </c>
      <c r="G20" s="347" t="s">
        <v>174</v>
      </c>
      <c r="H20" s="482" t="str">
        <f>'Mapa Final'!I20</f>
        <v>Media</v>
      </c>
      <c r="I20" s="485" t="str">
        <f>'Mapa Final'!L20</f>
        <v>Menor</v>
      </c>
      <c r="J20" s="488" t="str">
        <f>'Mapa Final'!N20</f>
        <v>Moderado</v>
      </c>
      <c r="K20" s="476" t="str">
        <f>'Mapa Final'!AA20</f>
        <v>Baja</v>
      </c>
      <c r="L20" s="476" t="str">
        <f>'Mapa Final'!AE20</f>
        <v>Menor</v>
      </c>
      <c r="M20" s="473" t="str">
        <f>'Mapa Final'!AG20</f>
        <v>Moderado</v>
      </c>
      <c r="N20" s="476" t="str">
        <f>'Mapa Final'!AH20</f>
        <v>Evitar</v>
      </c>
      <c r="O20" s="470"/>
      <c r="P20" s="470"/>
      <c r="Q20" s="470"/>
      <c r="R20" s="470"/>
      <c r="S20" s="470"/>
      <c r="T20" s="470"/>
      <c r="U20" s="245"/>
      <c r="V20" s="245"/>
    </row>
    <row r="21" spans="1:176" x14ac:dyDescent="0.35">
      <c r="A21" s="519"/>
      <c r="B21" s="520"/>
      <c r="C21" s="347"/>
      <c r="D21" s="356"/>
      <c r="E21" s="347"/>
      <c r="F21" s="347"/>
      <c r="G21" s="347"/>
      <c r="H21" s="483"/>
      <c r="I21" s="486"/>
      <c r="J21" s="489"/>
      <c r="K21" s="477"/>
      <c r="L21" s="477"/>
      <c r="M21" s="474"/>
      <c r="N21" s="477"/>
      <c r="O21" s="471"/>
      <c r="P21" s="471"/>
      <c r="Q21" s="471"/>
      <c r="R21" s="471"/>
      <c r="S21" s="471"/>
      <c r="T21" s="471"/>
      <c r="U21" s="245"/>
      <c r="V21" s="245"/>
    </row>
    <row r="22" spans="1:176" x14ac:dyDescent="0.35">
      <c r="A22" s="519"/>
      <c r="B22" s="520"/>
      <c r="C22" s="347"/>
      <c r="D22" s="356"/>
      <c r="E22" s="347"/>
      <c r="F22" s="347"/>
      <c r="G22" s="347"/>
      <c r="H22" s="483"/>
      <c r="I22" s="486"/>
      <c r="J22" s="489"/>
      <c r="K22" s="477"/>
      <c r="L22" s="477"/>
      <c r="M22" s="474"/>
      <c r="N22" s="477"/>
      <c r="O22" s="471"/>
      <c r="P22" s="471"/>
      <c r="Q22" s="471"/>
      <c r="R22" s="471"/>
      <c r="S22" s="471"/>
      <c r="T22" s="471"/>
      <c r="U22" s="245"/>
      <c r="V22" s="245"/>
    </row>
    <row r="23" spans="1:176" x14ac:dyDescent="0.35">
      <c r="A23" s="519"/>
      <c r="B23" s="520"/>
      <c r="C23" s="347"/>
      <c r="D23" s="356"/>
      <c r="E23" s="347"/>
      <c r="F23" s="347"/>
      <c r="G23" s="347"/>
      <c r="H23" s="483"/>
      <c r="I23" s="486"/>
      <c r="J23" s="489"/>
      <c r="K23" s="477"/>
      <c r="L23" s="477"/>
      <c r="M23" s="474"/>
      <c r="N23" s="477"/>
      <c r="O23" s="471"/>
      <c r="P23" s="471"/>
      <c r="Q23" s="471"/>
      <c r="R23" s="471"/>
      <c r="S23" s="471"/>
      <c r="T23" s="471"/>
      <c r="U23" s="245"/>
      <c r="V23" s="245"/>
    </row>
    <row r="24" spans="1:176" ht="307.5" customHeight="1" thickBot="1" x14ac:dyDescent="0.4">
      <c r="A24" s="521"/>
      <c r="B24" s="522"/>
      <c r="C24" s="347"/>
      <c r="D24" s="359"/>
      <c r="E24" s="347"/>
      <c r="F24" s="347"/>
      <c r="G24" s="347"/>
      <c r="H24" s="484"/>
      <c r="I24" s="487"/>
      <c r="J24" s="490"/>
      <c r="K24" s="478"/>
      <c r="L24" s="478"/>
      <c r="M24" s="475"/>
      <c r="N24" s="478"/>
      <c r="O24" s="472"/>
      <c r="P24" s="472"/>
      <c r="Q24" s="472"/>
      <c r="R24" s="472"/>
      <c r="S24" s="472"/>
      <c r="T24" s="472"/>
      <c r="U24" s="245"/>
      <c r="V24" s="245"/>
    </row>
  </sheetData>
  <mergeCells count="79">
    <mergeCell ref="O7:O8"/>
    <mergeCell ref="P7:Q7"/>
    <mergeCell ref="R7:S7"/>
    <mergeCell ref="T7:T8"/>
    <mergeCell ref="A6:C6"/>
    <mergeCell ref="D6:N6"/>
    <mergeCell ref="A7:F7"/>
    <mergeCell ref="H7:J7"/>
    <mergeCell ref="K7:M7"/>
    <mergeCell ref="N7:N8"/>
    <mergeCell ref="R1:T3"/>
    <mergeCell ref="A4:C4"/>
    <mergeCell ref="D4:N4"/>
    <mergeCell ref="O4:Q4"/>
    <mergeCell ref="A5:C5"/>
    <mergeCell ref="D5:N5"/>
    <mergeCell ref="A1:C2"/>
    <mergeCell ref="D1:Q3"/>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N15:N19"/>
    <mergeCell ref="O15:O19"/>
    <mergeCell ref="A9:N9"/>
    <mergeCell ref="A10:A14"/>
    <mergeCell ref="C10:C14"/>
    <mergeCell ref="D10:D14"/>
    <mergeCell ref="E10:E14"/>
    <mergeCell ref="F10:F14"/>
    <mergeCell ref="G10:G14"/>
    <mergeCell ref="H10:H14"/>
    <mergeCell ref="J15:J19"/>
    <mergeCell ref="K15:K19"/>
    <mergeCell ref="L15:L19"/>
    <mergeCell ref="M15:M19"/>
    <mergeCell ref="I10:I14"/>
    <mergeCell ref="J10:J14"/>
    <mergeCell ref="P15:P19"/>
    <mergeCell ref="Q15:Q19"/>
    <mergeCell ref="R15:R19"/>
    <mergeCell ref="S15:S19"/>
    <mergeCell ref="T15:T19"/>
    <mergeCell ref="K10:K14"/>
    <mergeCell ref="L10:L14"/>
    <mergeCell ref="L20:L24"/>
    <mergeCell ref="A20:A24"/>
    <mergeCell ref="C20:C24"/>
    <mergeCell ref="D20:D24"/>
    <mergeCell ref="E20:E24"/>
    <mergeCell ref="F20:F24"/>
    <mergeCell ref="B10:B14"/>
    <mergeCell ref="B15:B19"/>
    <mergeCell ref="B20:B24"/>
    <mergeCell ref="G20:G24"/>
    <mergeCell ref="H20:H24"/>
    <mergeCell ref="I20:I24"/>
    <mergeCell ref="J20:J24"/>
    <mergeCell ref="K20:K24"/>
    <mergeCell ref="S20:S24"/>
    <mergeCell ref="T20:T24"/>
    <mergeCell ref="M20:M24"/>
    <mergeCell ref="N20:N24"/>
    <mergeCell ref="O20:O24"/>
    <mergeCell ref="P20:P24"/>
    <mergeCell ref="Q20:Q24"/>
    <mergeCell ref="R20:R24"/>
  </mergeCells>
  <conditionalFormatting sqref="D8:G8 H7 H25:J1048576 A7:B7">
    <cfRule type="containsText" dxfId="1900" priority="663" operator="containsText" text="3- Moderado">
      <formula>NOT(ISERROR(SEARCH("3- Moderado",A7)))</formula>
    </cfRule>
    <cfRule type="containsText" dxfId="1899" priority="664" operator="containsText" text="6- Moderado">
      <formula>NOT(ISERROR(SEARCH("6- Moderado",A7)))</formula>
    </cfRule>
    <cfRule type="containsText" dxfId="1898" priority="665" operator="containsText" text="4- Moderado">
      <formula>NOT(ISERROR(SEARCH("4- Moderado",A7)))</formula>
    </cfRule>
    <cfRule type="containsText" dxfId="1897" priority="666" operator="containsText" text="3- Bajo">
      <formula>NOT(ISERROR(SEARCH("3- Bajo",A7)))</formula>
    </cfRule>
    <cfRule type="containsText" dxfId="1896" priority="667" operator="containsText" text="4- Bajo">
      <formula>NOT(ISERROR(SEARCH("4- Bajo",A7)))</formula>
    </cfRule>
    <cfRule type="containsText" dxfId="1895" priority="668" operator="containsText" text="1- Bajo">
      <formula>NOT(ISERROR(SEARCH("1- Bajo",A7)))</formula>
    </cfRule>
  </conditionalFormatting>
  <conditionalFormatting sqref="H8:J8">
    <cfRule type="containsText" dxfId="1894" priority="656" operator="containsText" text="3- Moderado">
      <formula>NOT(ISERROR(SEARCH("3- Moderado",H8)))</formula>
    </cfRule>
    <cfRule type="containsText" dxfId="1893" priority="657" operator="containsText" text="6- Moderado">
      <formula>NOT(ISERROR(SEARCH("6- Moderado",H8)))</formula>
    </cfRule>
    <cfRule type="containsText" dxfId="1892" priority="658" operator="containsText" text="4- Moderado">
      <formula>NOT(ISERROR(SEARCH("4- Moderado",H8)))</formula>
    </cfRule>
    <cfRule type="containsText" dxfId="1891" priority="659" operator="containsText" text="3- Bajo">
      <formula>NOT(ISERROR(SEARCH("3- Bajo",H8)))</formula>
    </cfRule>
    <cfRule type="containsText" dxfId="1890" priority="660" operator="containsText" text="4- Bajo">
      <formula>NOT(ISERROR(SEARCH("4- Bajo",H8)))</formula>
    </cfRule>
    <cfRule type="containsText" dxfId="1889" priority="662" operator="containsText" text="1- Bajo">
      <formula>NOT(ISERROR(SEARCH("1- Bajo",H8)))</formula>
    </cfRule>
  </conditionalFormatting>
  <conditionalFormatting sqref="J8 J25:J1048576">
    <cfRule type="containsText" dxfId="1888" priority="645" operator="containsText" text="25- Extremo">
      <formula>NOT(ISERROR(SEARCH("25- Extremo",J8)))</formula>
    </cfRule>
    <cfRule type="containsText" dxfId="1887" priority="646" operator="containsText" text="20- Extremo">
      <formula>NOT(ISERROR(SEARCH("20- Extremo",J8)))</formula>
    </cfRule>
    <cfRule type="containsText" dxfId="1886" priority="647" operator="containsText" text="15- Extremo">
      <formula>NOT(ISERROR(SEARCH("15- Extremo",J8)))</formula>
    </cfRule>
    <cfRule type="containsText" dxfId="1885" priority="648" operator="containsText" text="10- Extremo">
      <formula>NOT(ISERROR(SEARCH("10- Extremo",J8)))</formula>
    </cfRule>
    <cfRule type="containsText" dxfId="1884" priority="649" operator="containsText" text="5- Extremo">
      <formula>NOT(ISERROR(SEARCH("5- Extremo",J8)))</formula>
    </cfRule>
    <cfRule type="containsText" dxfId="1883" priority="650" operator="containsText" text="12- Alto">
      <formula>NOT(ISERROR(SEARCH("12- Alto",J8)))</formula>
    </cfRule>
    <cfRule type="containsText" dxfId="1882" priority="651" operator="containsText" text="10- Alto">
      <formula>NOT(ISERROR(SEARCH("10- Alto",J8)))</formula>
    </cfRule>
    <cfRule type="containsText" dxfId="1881" priority="652" operator="containsText" text="9- Alto">
      <formula>NOT(ISERROR(SEARCH("9- Alto",J8)))</formula>
    </cfRule>
    <cfRule type="containsText" dxfId="1880" priority="653" operator="containsText" text="8- Alto">
      <formula>NOT(ISERROR(SEARCH("8- Alto",J8)))</formula>
    </cfRule>
    <cfRule type="containsText" dxfId="1879" priority="654" operator="containsText" text="5- Alto">
      <formula>NOT(ISERROR(SEARCH("5- Alto",J8)))</formula>
    </cfRule>
    <cfRule type="containsText" dxfId="1878" priority="655" operator="containsText" text="4- Alto">
      <formula>NOT(ISERROR(SEARCH("4- Alto",J8)))</formula>
    </cfRule>
    <cfRule type="containsText" dxfId="1877" priority="661" operator="containsText" text="2- Bajo">
      <formula>NOT(ISERROR(SEARCH("2- Bajo",J8)))</formula>
    </cfRule>
  </conditionalFormatting>
  <conditionalFormatting sqref="K10:L10 K15:L15 K20:L20">
    <cfRule type="containsText" dxfId="1876" priority="639" operator="containsText" text="3- Moderado">
      <formula>NOT(ISERROR(SEARCH("3- Moderado",K10)))</formula>
    </cfRule>
    <cfRule type="containsText" dxfId="1875" priority="640" operator="containsText" text="6- Moderado">
      <formula>NOT(ISERROR(SEARCH("6- Moderado",K10)))</formula>
    </cfRule>
    <cfRule type="containsText" dxfId="1874" priority="641" operator="containsText" text="4- Moderado">
      <formula>NOT(ISERROR(SEARCH("4- Moderado",K10)))</formula>
    </cfRule>
    <cfRule type="containsText" dxfId="1873" priority="642" operator="containsText" text="3- Bajo">
      <formula>NOT(ISERROR(SEARCH("3- Bajo",K10)))</formula>
    </cfRule>
    <cfRule type="containsText" dxfId="1872" priority="643" operator="containsText" text="4- Bajo">
      <formula>NOT(ISERROR(SEARCH("4- Bajo",K10)))</formula>
    </cfRule>
    <cfRule type="containsText" dxfId="1871" priority="644" operator="containsText" text="1- Bajo">
      <formula>NOT(ISERROR(SEARCH("1- Bajo",K10)))</formula>
    </cfRule>
  </conditionalFormatting>
  <conditionalFormatting sqref="H10:I10 H15:I15 H20:I20">
    <cfRule type="containsText" dxfId="1870" priority="633" operator="containsText" text="3- Moderado">
      <formula>NOT(ISERROR(SEARCH("3- Moderado",H10)))</formula>
    </cfRule>
    <cfRule type="containsText" dxfId="1869" priority="634" operator="containsText" text="6- Moderado">
      <formula>NOT(ISERROR(SEARCH("6- Moderado",H10)))</formula>
    </cfRule>
    <cfRule type="containsText" dxfId="1868" priority="635" operator="containsText" text="4- Moderado">
      <formula>NOT(ISERROR(SEARCH("4- Moderado",H10)))</formula>
    </cfRule>
    <cfRule type="containsText" dxfId="1867" priority="636" operator="containsText" text="3- Bajo">
      <formula>NOT(ISERROR(SEARCH("3- Bajo",H10)))</formula>
    </cfRule>
    <cfRule type="containsText" dxfId="1866" priority="637" operator="containsText" text="4- Bajo">
      <formula>NOT(ISERROR(SEARCH("4- Bajo",H10)))</formula>
    </cfRule>
    <cfRule type="containsText" dxfId="1865" priority="638" operator="containsText" text="1- Bajo">
      <formula>NOT(ISERROR(SEARCH("1- Bajo",H10)))</formula>
    </cfRule>
  </conditionalFormatting>
  <conditionalFormatting sqref="A10 A15">
    <cfRule type="containsText" dxfId="1864" priority="627" operator="containsText" text="3- Moderado">
      <formula>NOT(ISERROR(SEARCH("3- Moderado",A10)))</formula>
    </cfRule>
    <cfRule type="containsText" dxfId="1863" priority="628" operator="containsText" text="6- Moderado">
      <formula>NOT(ISERROR(SEARCH("6- Moderado",A10)))</formula>
    </cfRule>
    <cfRule type="containsText" dxfId="1862" priority="629" operator="containsText" text="4- Moderado">
      <formula>NOT(ISERROR(SEARCH("4- Moderado",A10)))</formula>
    </cfRule>
    <cfRule type="containsText" dxfId="1861" priority="630" operator="containsText" text="3- Bajo">
      <formula>NOT(ISERROR(SEARCH("3- Bajo",A10)))</formula>
    </cfRule>
    <cfRule type="containsText" dxfId="1860" priority="631" operator="containsText" text="4- Bajo">
      <formula>NOT(ISERROR(SEARCH("4- Bajo",A10)))</formula>
    </cfRule>
    <cfRule type="containsText" dxfId="1859" priority="632" operator="containsText" text="1- Bajo">
      <formula>NOT(ISERROR(SEARCH("1- Bajo",A10)))</formula>
    </cfRule>
  </conditionalFormatting>
  <conditionalFormatting sqref="K8">
    <cfRule type="containsText" dxfId="1858" priority="615" operator="containsText" text="3- Moderado">
      <formula>NOT(ISERROR(SEARCH("3- Moderado",K8)))</formula>
    </cfRule>
    <cfRule type="containsText" dxfId="1857" priority="616" operator="containsText" text="6- Moderado">
      <formula>NOT(ISERROR(SEARCH("6- Moderado",K8)))</formula>
    </cfRule>
    <cfRule type="containsText" dxfId="1856" priority="617" operator="containsText" text="4- Moderado">
      <formula>NOT(ISERROR(SEARCH("4- Moderado",K8)))</formula>
    </cfRule>
    <cfRule type="containsText" dxfId="1855" priority="618" operator="containsText" text="3- Bajo">
      <formula>NOT(ISERROR(SEARCH("3- Bajo",K8)))</formula>
    </cfRule>
    <cfRule type="containsText" dxfId="1854" priority="619" operator="containsText" text="4- Bajo">
      <formula>NOT(ISERROR(SEARCH("4- Bajo",K8)))</formula>
    </cfRule>
    <cfRule type="containsText" dxfId="1853" priority="620" operator="containsText" text="1- Bajo">
      <formula>NOT(ISERROR(SEARCH("1- Bajo",K8)))</formula>
    </cfRule>
  </conditionalFormatting>
  <conditionalFormatting sqref="L8">
    <cfRule type="containsText" dxfId="1852" priority="609" operator="containsText" text="3- Moderado">
      <formula>NOT(ISERROR(SEARCH("3- Moderado",L8)))</formula>
    </cfRule>
    <cfRule type="containsText" dxfId="1851" priority="610" operator="containsText" text="6- Moderado">
      <formula>NOT(ISERROR(SEARCH("6- Moderado",L8)))</formula>
    </cfRule>
    <cfRule type="containsText" dxfId="1850" priority="611" operator="containsText" text="4- Moderado">
      <formula>NOT(ISERROR(SEARCH("4- Moderado",L8)))</formula>
    </cfRule>
    <cfRule type="containsText" dxfId="1849" priority="612" operator="containsText" text="3- Bajo">
      <formula>NOT(ISERROR(SEARCH("3- Bajo",L8)))</formula>
    </cfRule>
    <cfRule type="containsText" dxfId="1848" priority="613" operator="containsText" text="4- Bajo">
      <formula>NOT(ISERROR(SEARCH("4- Bajo",L8)))</formula>
    </cfRule>
    <cfRule type="containsText" dxfId="1847" priority="614" operator="containsText" text="1- Bajo">
      <formula>NOT(ISERROR(SEARCH("1- Bajo",L8)))</formula>
    </cfRule>
  </conditionalFormatting>
  <conditionalFormatting sqref="M8">
    <cfRule type="containsText" dxfId="1846" priority="603" operator="containsText" text="3- Moderado">
      <formula>NOT(ISERROR(SEARCH("3- Moderado",M8)))</formula>
    </cfRule>
    <cfRule type="containsText" dxfId="1845" priority="604" operator="containsText" text="6- Moderado">
      <formula>NOT(ISERROR(SEARCH("6- Moderado",M8)))</formula>
    </cfRule>
    <cfRule type="containsText" dxfId="1844" priority="605" operator="containsText" text="4- Moderado">
      <formula>NOT(ISERROR(SEARCH("4- Moderado",M8)))</formula>
    </cfRule>
    <cfRule type="containsText" dxfId="1843" priority="606" operator="containsText" text="3- Bajo">
      <formula>NOT(ISERROR(SEARCH("3- Bajo",M8)))</formula>
    </cfRule>
    <cfRule type="containsText" dxfId="1842" priority="607" operator="containsText" text="4- Bajo">
      <formula>NOT(ISERROR(SEARCH("4- Bajo",M8)))</formula>
    </cfRule>
    <cfRule type="containsText" dxfId="1841" priority="608" operator="containsText" text="1- Bajo">
      <formula>NOT(ISERROR(SEARCH("1- Bajo",M8)))</formula>
    </cfRule>
  </conditionalFormatting>
  <conditionalFormatting sqref="J10:J24">
    <cfRule type="containsText" dxfId="1840" priority="598" operator="containsText" text="Bajo">
      <formula>NOT(ISERROR(SEARCH("Bajo",J10)))</formula>
    </cfRule>
    <cfRule type="containsText" dxfId="1839" priority="599" operator="containsText" text="Moderado">
      <formula>NOT(ISERROR(SEARCH("Moderado",J10)))</formula>
    </cfRule>
    <cfRule type="containsText" dxfId="1838" priority="600" operator="containsText" text="Alto">
      <formula>NOT(ISERROR(SEARCH("Alto",J10)))</formula>
    </cfRule>
    <cfRule type="containsText" dxfId="1837"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836" priority="573" operator="containsText" text="Moderado">
      <formula>NOT(ISERROR(SEARCH("Moderado",M10)))</formula>
    </cfRule>
    <cfRule type="containsText" dxfId="1835" priority="593" operator="containsText" text="Bajo">
      <formula>NOT(ISERROR(SEARCH("Bajo",M10)))</formula>
    </cfRule>
    <cfRule type="containsText" dxfId="1834" priority="594" operator="containsText" text="Moderado">
      <formula>NOT(ISERROR(SEARCH("Moderado",M10)))</formula>
    </cfRule>
    <cfRule type="containsText" dxfId="1833" priority="595" operator="containsText" text="Alto">
      <formula>NOT(ISERROR(SEARCH("Alto",M10)))</formula>
    </cfRule>
    <cfRule type="containsText" dxfId="1832"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831" priority="587" operator="containsText" text="3- Moderado">
      <formula>NOT(ISERROR(SEARCH("3- Moderado",N10)))</formula>
    </cfRule>
    <cfRule type="containsText" dxfId="1830" priority="588" operator="containsText" text="6- Moderado">
      <formula>NOT(ISERROR(SEARCH("6- Moderado",N10)))</formula>
    </cfRule>
    <cfRule type="containsText" dxfId="1829" priority="589" operator="containsText" text="4- Moderado">
      <formula>NOT(ISERROR(SEARCH("4- Moderado",N10)))</formula>
    </cfRule>
    <cfRule type="containsText" dxfId="1828" priority="590" operator="containsText" text="3- Bajo">
      <formula>NOT(ISERROR(SEARCH("3- Bajo",N10)))</formula>
    </cfRule>
    <cfRule type="containsText" dxfId="1827" priority="591" operator="containsText" text="4- Bajo">
      <formula>NOT(ISERROR(SEARCH("4- Bajo",N10)))</formula>
    </cfRule>
    <cfRule type="containsText" dxfId="1826" priority="592" operator="containsText" text="1- Bajo">
      <formula>NOT(ISERROR(SEARCH("1- Bajo",N10)))</formula>
    </cfRule>
  </conditionalFormatting>
  <conditionalFormatting sqref="H10:H24">
    <cfRule type="containsText" dxfId="1825" priority="574" operator="containsText" text="Muy Alta">
      <formula>NOT(ISERROR(SEARCH("Muy Alta",H10)))</formula>
    </cfRule>
    <cfRule type="containsText" dxfId="1824" priority="575" operator="containsText" text="Alta">
      <formula>NOT(ISERROR(SEARCH("Alta",H10)))</formula>
    </cfRule>
    <cfRule type="containsText" dxfId="1823" priority="576" operator="containsText" text="Muy Alta">
      <formula>NOT(ISERROR(SEARCH("Muy Alta",H10)))</formula>
    </cfRule>
    <cfRule type="containsText" dxfId="1822" priority="581" operator="containsText" text="Muy Baja">
      <formula>NOT(ISERROR(SEARCH("Muy Baja",H10)))</formula>
    </cfRule>
    <cfRule type="containsText" dxfId="1821" priority="582" operator="containsText" text="Baja">
      <formula>NOT(ISERROR(SEARCH("Baja",H10)))</formula>
    </cfRule>
    <cfRule type="containsText" dxfId="1820" priority="583" operator="containsText" text="Media">
      <formula>NOT(ISERROR(SEARCH("Media",H10)))</formula>
    </cfRule>
    <cfRule type="containsText" dxfId="1819" priority="584" operator="containsText" text="Alta">
      <formula>NOT(ISERROR(SEARCH("Alta",H10)))</formula>
    </cfRule>
    <cfRule type="containsText" dxfId="1818" priority="586" operator="containsText" text="Muy Alta">
      <formula>NOT(ISERROR(SEARCH("Muy Alta",H10)))</formula>
    </cfRule>
  </conditionalFormatting>
  <conditionalFormatting sqref="I10:I24">
    <cfRule type="containsText" dxfId="1817" priority="577" operator="containsText" text="Catastrófico">
      <formula>NOT(ISERROR(SEARCH("Catastrófico",I10)))</formula>
    </cfRule>
    <cfRule type="containsText" dxfId="1816" priority="578" operator="containsText" text="Mayor">
      <formula>NOT(ISERROR(SEARCH("Mayor",I10)))</formula>
    </cfRule>
    <cfRule type="containsText" dxfId="1815" priority="579" operator="containsText" text="Menor">
      <formula>NOT(ISERROR(SEARCH("Menor",I10)))</formula>
    </cfRule>
    <cfRule type="containsText" dxfId="1814" priority="580" operator="containsText" text="Leve">
      <formula>NOT(ISERROR(SEARCH("Leve",I10)))</formula>
    </cfRule>
    <cfRule type="containsText" dxfId="1813" priority="585" operator="containsText" text="Moderado">
      <formula>NOT(ISERROR(SEARCH("Moderado",I10)))</formula>
    </cfRule>
  </conditionalFormatting>
  <conditionalFormatting sqref="K10:K24">
    <cfRule type="containsText" dxfId="1812" priority="572" operator="containsText" text="Media">
      <formula>NOT(ISERROR(SEARCH("Media",K10)))</formula>
    </cfRule>
  </conditionalFormatting>
  <conditionalFormatting sqref="L10:L24">
    <cfRule type="containsText" dxfId="1811" priority="571" operator="containsText" text="Moderado">
      <formula>NOT(ISERROR(SEARCH("Moderado",L10)))</formula>
    </cfRule>
  </conditionalFormatting>
  <conditionalFormatting sqref="J10:J24">
    <cfRule type="containsText" dxfId="1810" priority="558" operator="containsText" text="Moderado">
      <formula>NOT(ISERROR(SEARCH("Moderado",J10)))</formula>
    </cfRule>
  </conditionalFormatting>
  <conditionalFormatting sqref="J10:J24">
    <cfRule type="containsText" dxfId="1809" priority="556" operator="containsText" text="Bajo">
      <formula>NOT(ISERROR(SEARCH("Bajo",J10)))</formula>
    </cfRule>
    <cfRule type="containsText" dxfId="1808" priority="557" operator="containsText" text="Extremo">
      <formula>NOT(ISERROR(SEARCH("Extremo",J10)))</formula>
    </cfRule>
  </conditionalFormatting>
  <conditionalFormatting sqref="K10:K24">
    <cfRule type="containsText" dxfId="1807" priority="554" operator="containsText" text="Baja">
      <formula>NOT(ISERROR(SEARCH("Baja",K10)))</formula>
    </cfRule>
    <cfRule type="containsText" dxfId="1806" priority="555" operator="containsText" text="Muy Baja">
      <formula>NOT(ISERROR(SEARCH("Muy Baja",K10)))</formula>
    </cfRule>
  </conditionalFormatting>
  <conditionalFormatting sqref="K10:K24">
    <cfRule type="containsText" dxfId="1805" priority="552" operator="containsText" text="Muy Alta">
      <formula>NOT(ISERROR(SEARCH("Muy Alta",K10)))</formula>
    </cfRule>
    <cfRule type="containsText" dxfId="1804" priority="553" operator="containsText" text="Alta">
      <formula>NOT(ISERROR(SEARCH("Alta",K10)))</formula>
    </cfRule>
  </conditionalFormatting>
  <conditionalFormatting sqref="L10:L24">
    <cfRule type="containsText" dxfId="1803" priority="548" operator="containsText" text="Catastrófico">
      <formula>NOT(ISERROR(SEARCH("Catastrófico",L10)))</formula>
    </cfRule>
    <cfRule type="containsText" dxfId="1802" priority="549" operator="containsText" text="Mayor">
      <formula>NOT(ISERROR(SEARCH("Mayor",L10)))</formula>
    </cfRule>
    <cfRule type="containsText" dxfId="1801" priority="550" operator="containsText" text="Menor">
      <formula>NOT(ISERROR(SEARCH("Menor",L10)))</formula>
    </cfRule>
    <cfRule type="containsText" dxfId="1800" priority="551" operator="containsText" text="Leve">
      <formula>NOT(ISERROR(SEARCH("Leve",L10)))</formula>
    </cfRule>
  </conditionalFormatting>
  <conditionalFormatting sqref="A20">
    <cfRule type="containsText" dxfId="1799" priority="542" operator="containsText" text="3- Moderado">
      <formula>NOT(ISERROR(SEARCH("3- Moderado",A20)))</formula>
    </cfRule>
    <cfRule type="containsText" dxfId="1798" priority="543" operator="containsText" text="6- Moderado">
      <formula>NOT(ISERROR(SEARCH("6- Moderado",A20)))</formula>
    </cfRule>
    <cfRule type="containsText" dxfId="1797" priority="544" operator="containsText" text="4- Moderado">
      <formula>NOT(ISERROR(SEARCH("4- Moderado",A20)))</formula>
    </cfRule>
    <cfRule type="containsText" dxfId="1796" priority="545" operator="containsText" text="3- Bajo">
      <formula>NOT(ISERROR(SEARCH("3- Bajo",A20)))</formula>
    </cfRule>
    <cfRule type="containsText" dxfId="1795" priority="546" operator="containsText" text="4- Bajo">
      <formula>NOT(ISERROR(SEARCH("4- Bajo",A20)))</formula>
    </cfRule>
    <cfRule type="containsText" dxfId="1794" priority="547" operator="containsText" text="1- Bajo">
      <formula>NOT(ISERROR(SEARCH("1- Bajo",A20)))</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7000000}">
          <x14:formula1>
            <xm:f>LISTA!$B$3:$B$9</xm:f>
          </x14:formula1>
          <xm:sqref>C10:C24</xm:sqref>
        </x14:dataValidation>
        <x14:dataValidation type="list" allowBlank="1" showInputMessage="1" showErrorMessage="1" xr:uid="{00000000-0002-0000-0C00-000008000000}">
          <x14:formula1>
            <xm:f>LISTA!$C$3:$C$10</xm:f>
          </x14:formula1>
          <xm:sqref>G10:G24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4" zoomScale="71" zoomScaleNormal="71" workbookViewId="0">
      <selection activeCell="P10" sqref="P10:P14"/>
    </sheetView>
  </sheetViews>
  <sheetFormatPr baseColWidth="10" defaultColWidth="11.453125" defaultRowHeight="14.5" x14ac:dyDescent="0.35"/>
  <cols>
    <col min="1" max="2" width="18.453125" style="82" customWidth="1"/>
    <col min="3" max="3" width="15.54296875" customWidth="1"/>
    <col min="4" max="4" width="27.54296875" style="82" customWidth="1"/>
    <col min="5" max="5" width="18" style="233" customWidth="1"/>
    <col min="6" max="6" width="40.1796875" customWidth="1"/>
    <col min="7" max="7" width="20.453125" customWidth="1"/>
    <col min="8" max="8" width="10.453125" style="234" customWidth="1"/>
    <col min="9" max="9" width="11.453125" style="234" customWidth="1"/>
    <col min="10" max="10" width="10.1796875" style="235" customWidth="1"/>
    <col min="11" max="11" width="11.453125" style="234" customWidth="1"/>
    <col min="12" max="12" width="10.81640625" style="234" customWidth="1"/>
    <col min="13" max="13" width="18.26953125" style="234" bestFit="1" customWidth="1"/>
    <col min="14" max="14" width="18.26953125" bestFit="1" customWidth="1"/>
    <col min="15" max="15" width="32.81640625" customWidth="1"/>
    <col min="16" max="16" width="14.453125" customWidth="1"/>
    <col min="17" max="17" width="14.54296875" customWidth="1"/>
    <col min="18" max="18" width="17.453125" customWidth="1"/>
    <col min="19" max="19" width="16.26953125" customWidth="1"/>
    <col min="20" max="20" width="16.1796875" customWidth="1"/>
    <col min="21" max="176" width="11.453125" style="130"/>
  </cols>
  <sheetData>
    <row r="1" spans="1:278" s="171" customFormat="1" ht="16.5" customHeight="1" x14ac:dyDescent="0.3">
      <c r="A1" s="389"/>
      <c r="B1" s="390"/>
      <c r="C1" s="390"/>
      <c r="D1" s="493" t="s">
        <v>451</v>
      </c>
      <c r="E1" s="493"/>
      <c r="F1" s="493"/>
      <c r="G1" s="493"/>
      <c r="H1" s="493"/>
      <c r="I1" s="493"/>
      <c r="J1" s="493"/>
      <c r="K1" s="493"/>
      <c r="L1" s="493"/>
      <c r="M1" s="493"/>
      <c r="N1" s="493"/>
      <c r="O1" s="493"/>
      <c r="P1" s="493"/>
      <c r="Q1" s="494"/>
      <c r="R1" s="381" t="s">
        <v>67</v>
      </c>
      <c r="S1" s="381"/>
      <c r="T1" s="381"/>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row>
    <row r="2" spans="1:278" s="171" customFormat="1" ht="39.75" customHeight="1" x14ac:dyDescent="0.3">
      <c r="A2" s="391"/>
      <c r="B2" s="392"/>
      <c r="C2" s="392"/>
      <c r="D2" s="495"/>
      <c r="E2" s="495"/>
      <c r="F2" s="495"/>
      <c r="G2" s="495"/>
      <c r="H2" s="495"/>
      <c r="I2" s="495"/>
      <c r="J2" s="495"/>
      <c r="K2" s="495"/>
      <c r="L2" s="495"/>
      <c r="M2" s="495"/>
      <c r="N2" s="495"/>
      <c r="O2" s="495"/>
      <c r="P2" s="495"/>
      <c r="Q2" s="496"/>
      <c r="R2" s="381"/>
      <c r="S2" s="381"/>
      <c r="T2" s="381"/>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row>
    <row r="3" spans="1:278" s="171" customFormat="1" ht="3" customHeight="1" x14ac:dyDescent="0.3">
      <c r="A3" s="2"/>
      <c r="B3" s="2"/>
      <c r="C3" s="192"/>
      <c r="D3" s="495"/>
      <c r="E3" s="495"/>
      <c r="F3" s="495"/>
      <c r="G3" s="495"/>
      <c r="H3" s="495"/>
      <c r="I3" s="495"/>
      <c r="J3" s="495"/>
      <c r="K3" s="495"/>
      <c r="L3" s="495"/>
      <c r="M3" s="495"/>
      <c r="N3" s="495"/>
      <c r="O3" s="495"/>
      <c r="P3" s="495"/>
      <c r="Q3" s="496"/>
      <c r="R3" s="381"/>
      <c r="S3" s="381"/>
      <c r="T3" s="381"/>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row>
    <row r="4" spans="1:278" s="171" customFormat="1" ht="41.25" customHeight="1" x14ac:dyDescent="0.3">
      <c r="A4" s="382" t="s">
        <v>0</v>
      </c>
      <c r="B4" s="383"/>
      <c r="C4" s="384"/>
      <c r="D4" s="385" t="str">
        <f>'Mapa Final'!D4</f>
        <v>Adquisición de bienes y servicios</v>
      </c>
      <c r="E4" s="386"/>
      <c r="F4" s="386"/>
      <c r="G4" s="386"/>
      <c r="H4" s="386"/>
      <c r="I4" s="386"/>
      <c r="J4" s="386"/>
      <c r="K4" s="386"/>
      <c r="L4" s="386"/>
      <c r="M4" s="386"/>
      <c r="N4" s="387"/>
      <c r="O4" s="388"/>
      <c r="P4" s="388"/>
      <c r="Q4" s="388"/>
      <c r="R4" s="1"/>
      <c r="S4" s="1"/>
      <c r="T4" s="1"/>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row>
    <row r="5" spans="1:278" s="171" customFormat="1" ht="52.5" customHeight="1" x14ac:dyDescent="0.3">
      <c r="A5" s="382" t="s">
        <v>1</v>
      </c>
      <c r="B5" s="383"/>
      <c r="C5" s="384"/>
      <c r="D5" s="393" t="str">
        <f>'Mapa Final'!D5</f>
        <v>Adquirir oportunamente los bienes y servicios requeridos por la Rama Judicial para garantizar una óptima gestión en cada vigencia, en el marco del sistema de gestión de la calidad, medio ambiente y seguridad y salud en el trabajo</v>
      </c>
      <c r="E5" s="394"/>
      <c r="F5" s="394"/>
      <c r="G5" s="394"/>
      <c r="H5" s="394"/>
      <c r="I5" s="394"/>
      <c r="J5" s="394"/>
      <c r="K5" s="394"/>
      <c r="L5" s="394"/>
      <c r="M5" s="394"/>
      <c r="N5" s="395"/>
      <c r="O5" s="1"/>
      <c r="P5" s="1"/>
      <c r="Q5" s="1"/>
      <c r="R5" s="1"/>
      <c r="S5" s="1"/>
      <c r="T5" s="1"/>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row>
    <row r="6" spans="1:278" s="171" customFormat="1" ht="32.25" customHeight="1" thickBot="1" x14ac:dyDescent="0.35">
      <c r="A6" s="382" t="s">
        <v>2</v>
      </c>
      <c r="B6" s="383"/>
      <c r="C6" s="384"/>
      <c r="D6" s="393" t="str">
        <f>'Mapa Final'!D6</f>
        <v>Nivel Seccional vigencia 2020</v>
      </c>
      <c r="E6" s="394"/>
      <c r="F6" s="394"/>
      <c r="G6" s="394"/>
      <c r="H6" s="394"/>
      <c r="I6" s="394"/>
      <c r="J6" s="394"/>
      <c r="K6" s="394"/>
      <c r="L6" s="394"/>
      <c r="M6" s="394"/>
      <c r="N6" s="395"/>
      <c r="O6" s="1"/>
      <c r="P6" s="1"/>
      <c r="Q6" s="1"/>
      <c r="R6" s="1"/>
      <c r="S6" s="1"/>
      <c r="T6" s="1"/>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row>
    <row r="7" spans="1:278" s="229" customFormat="1" ht="46.5" customHeight="1" thickTop="1" thickBot="1" x14ac:dyDescent="0.4">
      <c r="A7" s="502" t="s">
        <v>429</v>
      </c>
      <c r="B7" s="503"/>
      <c r="C7" s="503"/>
      <c r="D7" s="503"/>
      <c r="E7" s="503"/>
      <c r="F7" s="504"/>
      <c r="G7" s="236"/>
      <c r="H7" s="505" t="s">
        <v>430</v>
      </c>
      <c r="I7" s="505"/>
      <c r="J7" s="505"/>
      <c r="K7" s="505" t="s">
        <v>431</v>
      </c>
      <c r="L7" s="505"/>
      <c r="M7" s="505"/>
      <c r="N7" s="506" t="s">
        <v>432</v>
      </c>
      <c r="O7" s="497" t="s">
        <v>433</v>
      </c>
      <c r="P7" s="499" t="s">
        <v>434</v>
      </c>
      <c r="Q7" s="500"/>
      <c r="R7" s="499" t="s">
        <v>435</v>
      </c>
      <c r="S7" s="500"/>
      <c r="T7" s="501" t="s">
        <v>454</v>
      </c>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c r="CV7" s="242"/>
      <c r="CW7" s="242"/>
      <c r="CX7" s="242"/>
      <c r="CY7" s="242"/>
      <c r="CZ7" s="242"/>
      <c r="DA7" s="242"/>
      <c r="DB7" s="242"/>
      <c r="DC7" s="242"/>
      <c r="DD7" s="242"/>
      <c r="DE7" s="242"/>
      <c r="DF7" s="242"/>
      <c r="DG7" s="242"/>
      <c r="DH7" s="242"/>
      <c r="DI7" s="242"/>
      <c r="DJ7" s="242"/>
      <c r="DK7" s="242"/>
      <c r="DL7" s="242"/>
      <c r="DM7" s="242"/>
      <c r="DN7" s="242"/>
      <c r="DO7" s="242"/>
      <c r="DP7" s="242"/>
      <c r="DQ7" s="242"/>
      <c r="DR7" s="242"/>
      <c r="DS7" s="242"/>
      <c r="DT7" s="242"/>
      <c r="DU7" s="242"/>
      <c r="DV7" s="242"/>
      <c r="DW7" s="242"/>
      <c r="DX7" s="242"/>
      <c r="DY7" s="242"/>
      <c r="DZ7" s="242"/>
      <c r="EA7" s="242"/>
      <c r="EB7" s="242"/>
      <c r="EC7" s="242"/>
      <c r="ED7" s="242"/>
      <c r="EE7" s="242"/>
      <c r="EF7" s="242"/>
      <c r="EG7" s="242"/>
      <c r="EH7" s="242"/>
      <c r="EI7" s="242"/>
      <c r="EJ7" s="242"/>
      <c r="EK7" s="242"/>
      <c r="EL7" s="242"/>
      <c r="EM7" s="242"/>
      <c r="EN7" s="242"/>
      <c r="EO7" s="242"/>
      <c r="EP7" s="242"/>
      <c r="EQ7" s="242"/>
      <c r="ER7" s="242"/>
      <c r="ES7" s="242"/>
      <c r="ET7" s="242"/>
      <c r="EU7" s="242"/>
      <c r="EV7" s="242"/>
      <c r="EW7" s="242"/>
      <c r="EX7" s="242"/>
      <c r="EY7" s="242"/>
      <c r="EZ7" s="242"/>
      <c r="FA7" s="242"/>
      <c r="FB7" s="242"/>
      <c r="FC7" s="242"/>
      <c r="FD7" s="242"/>
      <c r="FE7" s="242"/>
      <c r="FF7" s="242"/>
      <c r="FG7" s="242"/>
      <c r="FH7" s="242"/>
      <c r="FI7" s="242"/>
      <c r="FJ7" s="242"/>
      <c r="FK7" s="242"/>
      <c r="FL7" s="242"/>
      <c r="FM7" s="242"/>
      <c r="FN7" s="242"/>
      <c r="FO7" s="242"/>
      <c r="FP7" s="242"/>
      <c r="FQ7" s="242"/>
      <c r="FR7" s="242"/>
      <c r="FS7" s="242"/>
      <c r="FT7" s="242"/>
    </row>
    <row r="8" spans="1:278" s="230" customFormat="1" ht="61" customHeight="1" thickTop="1" thickBot="1" x14ac:dyDescent="0.4">
      <c r="A8" s="246" t="s">
        <v>204</v>
      </c>
      <c r="B8" s="246" t="s">
        <v>460</v>
      </c>
      <c r="C8" s="247" t="s">
        <v>8</v>
      </c>
      <c r="D8" s="237" t="s">
        <v>444</v>
      </c>
      <c r="E8" s="238" t="s">
        <v>10</v>
      </c>
      <c r="F8" s="238" t="s">
        <v>11</v>
      </c>
      <c r="G8" s="238" t="s">
        <v>12</v>
      </c>
      <c r="H8" s="239" t="s">
        <v>437</v>
      </c>
      <c r="I8" s="239" t="s">
        <v>38</v>
      </c>
      <c r="J8" s="239" t="s">
        <v>438</v>
      </c>
      <c r="K8" s="239" t="s">
        <v>437</v>
      </c>
      <c r="L8" s="239" t="s">
        <v>439</v>
      </c>
      <c r="M8" s="239" t="s">
        <v>438</v>
      </c>
      <c r="N8" s="506"/>
      <c r="O8" s="498"/>
      <c r="P8" s="240" t="s">
        <v>440</v>
      </c>
      <c r="Q8" s="240" t="s">
        <v>441</v>
      </c>
      <c r="R8" s="240" t="s">
        <v>442</v>
      </c>
      <c r="S8" s="240" t="s">
        <v>443</v>
      </c>
      <c r="T8" s="501"/>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243"/>
      <c r="AX8" s="243"/>
      <c r="AY8" s="243"/>
      <c r="AZ8" s="243"/>
      <c r="BA8" s="243"/>
      <c r="BB8" s="243"/>
      <c r="BC8" s="243"/>
      <c r="BD8" s="243"/>
      <c r="BE8" s="243"/>
      <c r="BF8" s="243"/>
      <c r="BG8" s="243"/>
      <c r="BH8" s="243"/>
      <c r="BI8" s="243"/>
      <c r="BJ8" s="243"/>
      <c r="BK8" s="243"/>
      <c r="BL8" s="243"/>
      <c r="BM8" s="243"/>
      <c r="BN8" s="243"/>
      <c r="BO8" s="243"/>
      <c r="BP8" s="243"/>
      <c r="BQ8" s="243"/>
      <c r="BR8" s="243"/>
      <c r="BS8" s="243"/>
      <c r="BT8" s="243"/>
      <c r="BU8" s="243"/>
      <c r="BV8" s="243"/>
      <c r="BW8" s="243"/>
      <c r="BX8" s="243"/>
      <c r="BY8" s="243"/>
      <c r="BZ8" s="243"/>
      <c r="CA8" s="243"/>
      <c r="CB8" s="243"/>
      <c r="CC8" s="243"/>
      <c r="CD8" s="243"/>
      <c r="CE8" s="243"/>
      <c r="CF8" s="243"/>
      <c r="CG8" s="243"/>
      <c r="CH8" s="243"/>
      <c r="CI8" s="243"/>
      <c r="CJ8" s="243"/>
      <c r="CK8" s="243"/>
      <c r="CL8" s="243"/>
      <c r="CM8" s="243"/>
      <c r="CN8" s="243"/>
      <c r="CO8" s="243"/>
      <c r="CP8" s="243"/>
      <c r="CQ8" s="243"/>
      <c r="CR8" s="243"/>
      <c r="CS8" s="243"/>
      <c r="CT8" s="243"/>
      <c r="CU8" s="243"/>
      <c r="CV8" s="243"/>
      <c r="CW8" s="243"/>
      <c r="CX8" s="243"/>
      <c r="CY8" s="243"/>
      <c r="CZ8" s="243"/>
      <c r="DA8" s="243"/>
      <c r="DB8" s="243"/>
      <c r="DC8" s="243"/>
      <c r="DD8" s="243"/>
      <c r="DE8" s="243"/>
      <c r="DF8" s="243"/>
      <c r="DG8" s="243"/>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c r="EP8" s="243"/>
      <c r="EQ8" s="243"/>
      <c r="ER8" s="243"/>
      <c r="ES8" s="243"/>
      <c r="ET8" s="243"/>
      <c r="EU8" s="243"/>
      <c r="EV8" s="243"/>
      <c r="EW8" s="243"/>
      <c r="EX8" s="243"/>
      <c r="EY8" s="243"/>
      <c r="EZ8" s="243"/>
      <c r="FA8" s="243"/>
      <c r="FB8" s="243"/>
      <c r="FC8" s="243"/>
      <c r="FD8" s="243"/>
      <c r="FE8" s="243"/>
      <c r="FF8" s="243"/>
      <c r="FG8" s="243"/>
      <c r="FH8" s="243"/>
      <c r="FI8" s="243"/>
      <c r="FJ8" s="243"/>
      <c r="FK8" s="243"/>
      <c r="FL8" s="243"/>
      <c r="FM8" s="243"/>
      <c r="FN8" s="243"/>
      <c r="FO8" s="243"/>
      <c r="FP8" s="243"/>
      <c r="FQ8" s="243"/>
      <c r="FR8" s="243"/>
      <c r="FS8" s="243"/>
      <c r="FT8" s="243"/>
    </row>
    <row r="9" spans="1:278" s="231" customFormat="1" ht="10.5" customHeight="1" thickTop="1" thickBot="1" x14ac:dyDescent="0.4">
      <c r="A9" s="491"/>
      <c r="B9" s="492"/>
      <c r="C9" s="492"/>
      <c r="D9" s="492"/>
      <c r="E9" s="492"/>
      <c r="F9" s="492"/>
      <c r="G9" s="492"/>
      <c r="H9" s="492"/>
      <c r="I9" s="492"/>
      <c r="J9" s="492"/>
      <c r="K9" s="492"/>
      <c r="L9" s="492"/>
      <c r="M9" s="492"/>
      <c r="N9" s="492"/>
      <c r="T9" s="241"/>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row>
    <row r="10" spans="1:278" s="232" customFormat="1" ht="15" customHeight="1" x14ac:dyDescent="0.3">
      <c r="A10" s="479">
        <f>'Mapa Final'!A10</f>
        <v>1</v>
      </c>
      <c r="B10" s="507" t="str">
        <f>'Mapa Final'!B10</f>
        <v>Incumplimiento normativo</v>
      </c>
      <c r="C10" s="513" t="str">
        <f>'Mapa Final'!C10</f>
        <v>Afectación en la Prestación del Servicio de Justicia</v>
      </c>
      <c r="D10" s="513" t="str">
        <f>'Mapa Final'!D10</f>
        <v>1.Falta de actualización de la documentación aplicable al proceso de selección de contratista y de la contratación.                                                2, Falta control y verificación juridica en los procesos de selección de contratista</v>
      </c>
      <c r="E10" s="510" t="str">
        <f>'Mapa Final'!E10</f>
        <v xml:space="preserve">Desconocimiento de la normatividad por parte de los responsables de la contratación. </v>
      </c>
      <c r="F10" s="510" t="str">
        <f>'Mapa Final'!F10</f>
        <v>Inadecuada aplicación de normatividad vigente en materia de contratación estatal</v>
      </c>
      <c r="G10" s="510" t="str">
        <f>'Mapa Final'!G10</f>
        <v>Ejecución y Administración de Procesos</v>
      </c>
      <c r="H10" s="482" t="str">
        <f>'Mapa Final'!I10</f>
        <v>Media</v>
      </c>
      <c r="I10" s="485" t="str">
        <f>'Mapa Final'!L10</f>
        <v>Menor</v>
      </c>
      <c r="J10" s="488" t="str">
        <f>'Mapa Final'!N10</f>
        <v>Moderado</v>
      </c>
      <c r="K10" s="476" t="str">
        <f>'Mapa Final'!AA10</f>
        <v>Baja</v>
      </c>
      <c r="L10" s="476" t="str">
        <f>'Mapa Final'!AE10</f>
        <v>Menor</v>
      </c>
      <c r="M10" s="473" t="str">
        <f>'Mapa Final'!AG10</f>
        <v>Moderado</v>
      </c>
      <c r="N10" s="476" t="str">
        <f>'Mapa Final'!AH10</f>
        <v>Evitar</v>
      </c>
      <c r="O10" s="470"/>
      <c r="P10" s="470"/>
      <c r="Q10" s="470"/>
      <c r="R10" s="470"/>
      <c r="S10" s="470"/>
      <c r="T10" s="470"/>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245"/>
      <c r="AX10" s="245"/>
      <c r="AY10" s="245"/>
      <c r="AZ10" s="245"/>
      <c r="BA10" s="245"/>
      <c r="BB10" s="245"/>
      <c r="BC10" s="245"/>
      <c r="BD10" s="245"/>
      <c r="BE10" s="245"/>
      <c r="BF10" s="245"/>
      <c r="BG10" s="245"/>
      <c r="BH10" s="245"/>
      <c r="BI10" s="245"/>
      <c r="BJ10" s="245"/>
      <c r="BK10" s="245"/>
      <c r="BL10" s="245"/>
      <c r="BM10" s="245"/>
      <c r="BN10" s="245"/>
      <c r="BO10" s="245"/>
      <c r="BP10" s="245"/>
      <c r="BQ10" s="245"/>
      <c r="BR10" s="245"/>
      <c r="BS10" s="245"/>
      <c r="BT10" s="245"/>
      <c r="BU10" s="245"/>
      <c r="BV10" s="245"/>
      <c r="BW10" s="245"/>
      <c r="BX10" s="245"/>
      <c r="BY10" s="245"/>
      <c r="BZ10" s="245"/>
      <c r="CA10" s="245"/>
      <c r="CB10" s="245"/>
      <c r="CC10" s="245"/>
      <c r="CD10" s="245"/>
      <c r="CE10" s="245"/>
      <c r="CF10" s="245"/>
      <c r="CG10" s="245"/>
      <c r="CH10" s="245"/>
      <c r="CI10" s="245"/>
      <c r="CJ10" s="245"/>
      <c r="CK10" s="245"/>
      <c r="CL10" s="245"/>
      <c r="CM10" s="245"/>
      <c r="CN10" s="245"/>
      <c r="CO10" s="245"/>
      <c r="CP10" s="245"/>
      <c r="CQ10" s="245"/>
      <c r="CR10" s="245"/>
      <c r="CS10" s="245"/>
      <c r="CT10" s="245"/>
      <c r="CU10" s="245"/>
      <c r="CV10" s="245"/>
      <c r="CW10" s="245"/>
      <c r="CX10" s="245"/>
      <c r="CY10" s="245"/>
      <c r="CZ10" s="245"/>
      <c r="DA10" s="245"/>
      <c r="DB10" s="245"/>
      <c r="DC10" s="245"/>
      <c r="DD10" s="245"/>
      <c r="DE10" s="245"/>
      <c r="DF10" s="245"/>
      <c r="DG10" s="245"/>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c r="EP10" s="245"/>
      <c r="EQ10" s="245"/>
      <c r="ER10" s="245"/>
      <c r="ES10" s="245"/>
      <c r="ET10" s="245"/>
      <c r="EU10" s="245"/>
      <c r="EV10" s="245"/>
      <c r="EW10" s="245"/>
      <c r="EX10" s="245"/>
      <c r="EY10" s="245"/>
      <c r="EZ10" s="245"/>
      <c r="FA10" s="245"/>
      <c r="FB10" s="245"/>
      <c r="FC10" s="245"/>
      <c r="FD10" s="245"/>
      <c r="FE10" s="245"/>
      <c r="FF10" s="245"/>
      <c r="FG10" s="245"/>
      <c r="FH10" s="245"/>
      <c r="FI10" s="245"/>
      <c r="FJ10" s="245"/>
      <c r="FK10" s="245"/>
      <c r="FL10" s="245"/>
      <c r="FM10" s="245"/>
      <c r="FN10" s="245"/>
      <c r="FO10" s="245"/>
      <c r="FP10" s="245"/>
      <c r="FQ10" s="245"/>
      <c r="FR10" s="245"/>
      <c r="FS10" s="245"/>
      <c r="FT10" s="245"/>
    </row>
    <row r="11" spans="1:278" s="232" customFormat="1" ht="13.5" customHeight="1" x14ac:dyDescent="0.3">
      <c r="A11" s="480"/>
      <c r="B11" s="508"/>
      <c r="C11" s="514"/>
      <c r="D11" s="514"/>
      <c r="E11" s="511"/>
      <c r="F11" s="511"/>
      <c r="G11" s="511"/>
      <c r="H11" s="483"/>
      <c r="I11" s="486"/>
      <c r="J11" s="489"/>
      <c r="K11" s="477"/>
      <c r="L11" s="477"/>
      <c r="M11" s="474"/>
      <c r="N11" s="477"/>
      <c r="O11" s="471"/>
      <c r="P11" s="471"/>
      <c r="Q11" s="471"/>
      <c r="R11" s="471"/>
      <c r="S11" s="471"/>
      <c r="T11" s="471"/>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c r="AW11" s="245"/>
      <c r="AX11" s="245"/>
      <c r="AY11" s="245"/>
      <c r="AZ11" s="245"/>
      <c r="BA11" s="245"/>
      <c r="BB11" s="245"/>
      <c r="BC11" s="245"/>
      <c r="BD11" s="245"/>
      <c r="BE11" s="245"/>
      <c r="BF11" s="245"/>
      <c r="BG11" s="245"/>
      <c r="BH11" s="245"/>
      <c r="BI11" s="245"/>
      <c r="BJ11" s="245"/>
      <c r="BK11" s="245"/>
      <c r="BL11" s="245"/>
      <c r="BM11" s="245"/>
      <c r="BN11" s="245"/>
      <c r="BO11" s="245"/>
      <c r="BP11" s="245"/>
      <c r="BQ11" s="245"/>
      <c r="BR11" s="245"/>
      <c r="BS11" s="245"/>
      <c r="BT11" s="245"/>
      <c r="BU11" s="245"/>
      <c r="BV11" s="245"/>
      <c r="BW11" s="245"/>
      <c r="BX11" s="245"/>
      <c r="BY11" s="245"/>
      <c r="BZ11" s="245"/>
      <c r="CA11" s="245"/>
      <c r="CB11" s="245"/>
      <c r="CC11" s="245"/>
      <c r="CD11" s="245"/>
      <c r="CE11" s="245"/>
      <c r="CF11" s="245"/>
      <c r="CG11" s="245"/>
      <c r="CH11" s="245"/>
      <c r="CI11" s="245"/>
      <c r="CJ11" s="245"/>
      <c r="CK11" s="245"/>
      <c r="CL11" s="245"/>
      <c r="CM11" s="245"/>
      <c r="CN11" s="245"/>
      <c r="CO11" s="245"/>
      <c r="CP11" s="245"/>
      <c r="CQ11" s="245"/>
      <c r="CR11" s="245"/>
      <c r="CS11" s="245"/>
      <c r="CT11" s="245"/>
      <c r="CU11" s="245"/>
      <c r="CV11" s="245"/>
      <c r="CW11" s="245"/>
      <c r="CX11" s="245"/>
      <c r="CY11" s="245"/>
      <c r="CZ11" s="245"/>
      <c r="DA11" s="245"/>
      <c r="DB11" s="245"/>
      <c r="DC11" s="245"/>
      <c r="DD11" s="245"/>
      <c r="DE11" s="245"/>
      <c r="DF11" s="245"/>
      <c r="DG11" s="245"/>
      <c r="DH11" s="245"/>
      <c r="DI11" s="245"/>
      <c r="DJ11" s="245"/>
      <c r="DK11" s="245"/>
      <c r="DL11" s="245"/>
      <c r="DM11" s="245"/>
      <c r="DN11" s="245"/>
      <c r="DO11" s="245"/>
      <c r="DP11" s="245"/>
      <c r="DQ11" s="245"/>
      <c r="DR11" s="245"/>
      <c r="DS11" s="245"/>
      <c r="DT11" s="245"/>
      <c r="DU11" s="245"/>
      <c r="DV11" s="245"/>
      <c r="DW11" s="245"/>
      <c r="DX11" s="245"/>
      <c r="DY11" s="245"/>
      <c r="DZ11" s="245"/>
      <c r="EA11" s="245"/>
      <c r="EB11" s="245"/>
      <c r="EC11" s="245"/>
      <c r="ED11" s="245"/>
      <c r="EE11" s="245"/>
      <c r="EF11" s="245"/>
      <c r="EG11" s="245"/>
      <c r="EH11" s="245"/>
      <c r="EI11" s="245"/>
      <c r="EJ11" s="245"/>
      <c r="EK11" s="245"/>
      <c r="EL11" s="245"/>
      <c r="EM11" s="245"/>
      <c r="EN11" s="245"/>
      <c r="EO11" s="245"/>
      <c r="EP11" s="245"/>
      <c r="EQ11" s="245"/>
      <c r="ER11" s="245"/>
      <c r="ES11" s="245"/>
      <c r="ET11" s="245"/>
      <c r="EU11" s="245"/>
      <c r="EV11" s="245"/>
      <c r="EW11" s="245"/>
      <c r="EX11" s="245"/>
      <c r="EY11" s="245"/>
      <c r="EZ11" s="245"/>
      <c r="FA11" s="245"/>
      <c r="FB11" s="245"/>
      <c r="FC11" s="245"/>
      <c r="FD11" s="245"/>
      <c r="FE11" s="245"/>
      <c r="FF11" s="245"/>
      <c r="FG11" s="245"/>
      <c r="FH11" s="245"/>
      <c r="FI11" s="245"/>
      <c r="FJ11" s="245"/>
      <c r="FK11" s="245"/>
      <c r="FL11" s="245"/>
      <c r="FM11" s="245"/>
      <c r="FN11" s="245"/>
      <c r="FO11" s="245"/>
      <c r="FP11" s="245"/>
      <c r="FQ11" s="245"/>
      <c r="FR11" s="245"/>
      <c r="FS11" s="245"/>
      <c r="FT11" s="245"/>
    </row>
    <row r="12" spans="1:278" s="232" customFormat="1" ht="13.5" customHeight="1" x14ac:dyDescent="0.3">
      <c r="A12" s="480"/>
      <c r="B12" s="508"/>
      <c r="C12" s="514"/>
      <c r="D12" s="514"/>
      <c r="E12" s="511"/>
      <c r="F12" s="511"/>
      <c r="G12" s="511"/>
      <c r="H12" s="483"/>
      <c r="I12" s="486"/>
      <c r="J12" s="489"/>
      <c r="K12" s="477"/>
      <c r="L12" s="477"/>
      <c r="M12" s="474"/>
      <c r="N12" s="477"/>
      <c r="O12" s="471"/>
      <c r="P12" s="471"/>
      <c r="Q12" s="471"/>
      <c r="R12" s="471"/>
      <c r="S12" s="471"/>
      <c r="T12" s="471"/>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c r="AW12" s="245"/>
      <c r="AX12" s="245"/>
      <c r="AY12" s="245"/>
      <c r="AZ12" s="245"/>
      <c r="BA12" s="245"/>
      <c r="BB12" s="245"/>
      <c r="BC12" s="245"/>
      <c r="BD12" s="245"/>
      <c r="BE12" s="245"/>
      <c r="BF12" s="245"/>
      <c r="BG12" s="245"/>
      <c r="BH12" s="245"/>
      <c r="BI12" s="245"/>
      <c r="BJ12" s="245"/>
      <c r="BK12" s="245"/>
      <c r="BL12" s="245"/>
      <c r="BM12" s="245"/>
      <c r="BN12" s="245"/>
      <c r="BO12" s="245"/>
      <c r="BP12" s="245"/>
      <c r="BQ12" s="245"/>
      <c r="BR12" s="245"/>
      <c r="BS12" s="245"/>
      <c r="BT12" s="245"/>
      <c r="BU12" s="245"/>
      <c r="BV12" s="245"/>
      <c r="BW12" s="245"/>
      <c r="BX12" s="245"/>
      <c r="BY12" s="245"/>
      <c r="BZ12" s="245"/>
      <c r="CA12" s="245"/>
      <c r="CB12" s="245"/>
      <c r="CC12" s="245"/>
      <c r="CD12" s="245"/>
      <c r="CE12" s="245"/>
      <c r="CF12" s="245"/>
      <c r="CG12" s="245"/>
      <c r="CH12" s="245"/>
      <c r="CI12" s="245"/>
      <c r="CJ12" s="245"/>
      <c r="CK12" s="245"/>
      <c r="CL12" s="245"/>
      <c r="CM12" s="245"/>
      <c r="CN12" s="245"/>
      <c r="CO12" s="245"/>
      <c r="CP12" s="245"/>
      <c r="CQ12" s="245"/>
      <c r="CR12" s="245"/>
      <c r="CS12" s="245"/>
      <c r="CT12" s="245"/>
      <c r="CU12" s="245"/>
      <c r="CV12" s="245"/>
      <c r="CW12" s="245"/>
      <c r="CX12" s="245"/>
      <c r="CY12" s="245"/>
      <c r="CZ12" s="245"/>
      <c r="DA12" s="245"/>
      <c r="DB12" s="245"/>
      <c r="DC12" s="245"/>
      <c r="DD12" s="245"/>
      <c r="DE12" s="245"/>
      <c r="DF12" s="245"/>
      <c r="DG12" s="245"/>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c r="EP12" s="245"/>
      <c r="EQ12" s="245"/>
      <c r="ER12" s="245"/>
      <c r="ES12" s="245"/>
      <c r="ET12" s="245"/>
      <c r="EU12" s="245"/>
      <c r="EV12" s="245"/>
      <c r="EW12" s="245"/>
      <c r="EX12" s="245"/>
      <c r="EY12" s="245"/>
      <c r="EZ12" s="245"/>
      <c r="FA12" s="245"/>
      <c r="FB12" s="245"/>
      <c r="FC12" s="245"/>
      <c r="FD12" s="245"/>
      <c r="FE12" s="245"/>
      <c r="FF12" s="245"/>
      <c r="FG12" s="245"/>
      <c r="FH12" s="245"/>
      <c r="FI12" s="245"/>
      <c r="FJ12" s="245"/>
      <c r="FK12" s="245"/>
      <c r="FL12" s="245"/>
      <c r="FM12" s="245"/>
      <c r="FN12" s="245"/>
      <c r="FO12" s="245"/>
      <c r="FP12" s="245"/>
      <c r="FQ12" s="245"/>
      <c r="FR12" s="245"/>
      <c r="FS12" s="245"/>
      <c r="FT12" s="245"/>
    </row>
    <row r="13" spans="1:278" s="232" customFormat="1" ht="13.5" customHeight="1" x14ac:dyDescent="0.3">
      <c r="A13" s="480"/>
      <c r="B13" s="508"/>
      <c r="C13" s="514"/>
      <c r="D13" s="514"/>
      <c r="E13" s="511"/>
      <c r="F13" s="511"/>
      <c r="G13" s="511"/>
      <c r="H13" s="483"/>
      <c r="I13" s="486"/>
      <c r="J13" s="489"/>
      <c r="K13" s="477"/>
      <c r="L13" s="477"/>
      <c r="M13" s="474"/>
      <c r="N13" s="477"/>
      <c r="O13" s="471"/>
      <c r="P13" s="471"/>
      <c r="Q13" s="471"/>
      <c r="R13" s="471"/>
      <c r="S13" s="471"/>
      <c r="T13" s="471"/>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245"/>
      <c r="AX13" s="245"/>
      <c r="AY13" s="245"/>
      <c r="AZ13" s="245"/>
      <c r="BA13" s="245"/>
      <c r="BB13" s="245"/>
      <c r="BC13" s="245"/>
      <c r="BD13" s="245"/>
      <c r="BE13" s="245"/>
      <c r="BF13" s="245"/>
      <c r="BG13" s="245"/>
      <c r="BH13" s="245"/>
      <c r="BI13" s="245"/>
      <c r="BJ13" s="245"/>
      <c r="BK13" s="245"/>
      <c r="BL13" s="245"/>
      <c r="BM13" s="245"/>
      <c r="BN13" s="245"/>
      <c r="BO13" s="245"/>
      <c r="BP13" s="245"/>
      <c r="BQ13" s="245"/>
      <c r="BR13" s="245"/>
      <c r="BS13" s="245"/>
      <c r="BT13" s="245"/>
      <c r="BU13" s="245"/>
      <c r="BV13" s="245"/>
      <c r="BW13" s="245"/>
      <c r="BX13" s="245"/>
      <c r="BY13" s="245"/>
      <c r="BZ13" s="245"/>
      <c r="CA13" s="245"/>
      <c r="CB13" s="245"/>
      <c r="CC13" s="245"/>
      <c r="CD13" s="245"/>
      <c r="CE13" s="245"/>
      <c r="CF13" s="245"/>
      <c r="CG13" s="245"/>
      <c r="CH13" s="245"/>
      <c r="CI13" s="245"/>
      <c r="CJ13" s="245"/>
      <c r="CK13" s="245"/>
      <c r="CL13" s="245"/>
      <c r="CM13" s="245"/>
      <c r="CN13" s="245"/>
      <c r="CO13" s="245"/>
      <c r="CP13" s="245"/>
      <c r="CQ13" s="245"/>
      <c r="CR13" s="245"/>
      <c r="CS13" s="245"/>
      <c r="CT13" s="245"/>
      <c r="CU13" s="245"/>
      <c r="CV13" s="245"/>
      <c r="CW13" s="245"/>
      <c r="CX13" s="245"/>
      <c r="CY13" s="245"/>
      <c r="CZ13" s="245"/>
      <c r="DA13" s="245"/>
      <c r="DB13" s="245"/>
      <c r="DC13" s="245"/>
      <c r="DD13" s="245"/>
      <c r="DE13" s="245"/>
      <c r="DF13" s="245"/>
      <c r="DG13" s="245"/>
      <c r="DH13" s="245"/>
      <c r="DI13" s="245"/>
      <c r="DJ13" s="245"/>
      <c r="DK13" s="245"/>
      <c r="DL13" s="245"/>
      <c r="DM13" s="245"/>
      <c r="DN13" s="245"/>
      <c r="DO13" s="245"/>
      <c r="DP13" s="245"/>
      <c r="DQ13" s="245"/>
      <c r="DR13" s="245"/>
      <c r="DS13" s="245"/>
      <c r="DT13" s="245"/>
      <c r="DU13" s="245"/>
      <c r="DV13" s="245"/>
      <c r="DW13" s="245"/>
      <c r="DX13" s="245"/>
      <c r="DY13" s="245"/>
      <c r="DZ13" s="245"/>
      <c r="EA13" s="245"/>
      <c r="EB13" s="245"/>
      <c r="EC13" s="245"/>
      <c r="ED13" s="245"/>
      <c r="EE13" s="245"/>
      <c r="EF13" s="245"/>
      <c r="EG13" s="245"/>
      <c r="EH13" s="245"/>
      <c r="EI13" s="245"/>
      <c r="EJ13" s="245"/>
      <c r="EK13" s="245"/>
      <c r="EL13" s="245"/>
      <c r="EM13" s="245"/>
      <c r="EN13" s="245"/>
      <c r="EO13" s="245"/>
      <c r="EP13" s="245"/>
      <c r="EQ13" s="245"/>
      <c r="ER13" s="245"/>
      <c r="ES13" s="245"/>
      <c r="ET13" s="245"/>
      <c r="EU13" s="245"/>
      <c r="EV13" s="245"/>
      <c r="EW13" s="245"/>
      <c r="EX13" s="245"/>
      <c r="EY13" s="245"/>
      <c r="EZ13" s="245"/>
      <c r="FA13" s="245"/>
      <c r="FB13" s="245"/>
      <c r="FC13" s="245"/>
      <c r="FD13" s="245"/>
      <c r="FE13" s="245"/>
      <c r="FF13" s="245"/>
      <c r="FG13" s="245"/>
      <c r="FH13" s="245"/>
      <c r="FI13" s="245"/>
      <c r="FJ13" s="245"/>
      <c r="FK13" s="245"/>
      <c r="FL13" s="245"/>
      <c r="FM13" s="245"/>
      <c r="FN13" s="245"/>
      <c r="FO13" s="245"/>
      <c r="FP13" s="245"/>
      <c r="FQ13" s="245"/>
      <c r="FR13" s="245"/>
      <c r="FS13" s="245"/>
      <c r="FT13" s="245"/>
    </row>
    <row r="14" spans="1:278" s="232" customFormat="1" ht="238.5" customHeight="1" thickBot="1" x14ac:dyDescent="0.35">
      <c r="A14" s="481"/>
      <c r="B14" s="509"/>
      <c r="C14" s="515"/>
      <c r="D14" s="515"/>
      <c r="E14" s="512"/>
      <c r="F14" s="512"/>
      <c r="G14" s="512"/>
      <c r="H14" s="484"/>
      <c r="I14" s="487"/>
      <c r="J14" s="490"/>
      <c r="K14" s="478"/>
      <c r="L14" s="478"/>
      <c r="M14" s="475"/>
      <c r="N14" s="478"/>
      <c r="O14" s="472"/>
      <c r="P14" s="472"/>
      <c r="Q14" s="472"/>
      <c r="R14" s="472"/>
      <c r="S14" s="472"/>
      <c r="T14" s="472"/>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45"/>
      <c r="AX14" s="245"/>
      <c r="AY14" s="245"/>
      <c r="AZ14" s="245"/>
      <c r="BA14" s="245"/>
      <c r="BB14" s="245"/>
      <c r="BC14" s="245"/>
      <c r="BD14" s="245"/>
      <c r="BE14" s="245"/>
      <c r="BF14" s="245"/>
      <c r="BG14" s="245"/>
      <c r="BH14" s="245"/>
      <c r="BI14" s="245"/>
      <c r="BJ14" s="245"/>
      <c r="BK14" s="245"/>
      <c r="BL14" s="245"/>
      <c r="BM14" s="245"/>
      <c r="BN14" s="245"/>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CL14" s="245"/>
      <c r="CM14" s="245"/>
      <c r="CN14" s="245"/>
      <c r="CO14" s="245"/>
      <c r="CP14" s="245"/>
      <c r="CQ14" s="245"/>
      <c r="CR14" s="245"/>
      <c r="CS14" s="245"/>
      <c r="CT14" s="245"/>
      <c r="CU14" s="245"/>
      <c r="CV14" s="245"/>
      <c r="CW14" s="245"/>
      <c r="CX14" s="245"/>
      <c r="CY14" s="245"/>
      <c r="CZ14" s="245"/>
      <c r="DA14" s="245"/>
      <c r="DB14" s="245"/>
      <c r="DC14" s="245"/>
      <c r="DD14" s="245"/>
      <c r="DE14" s="245"/>
      <c r="DF14" s="245"/>
      <c r="DG14" s="245"/>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P14" s="245"/>
      <c r="EQ14" s="245"/>
      <c r="ER14" s="245"/>
      <c r="ES14" s="245"/>
      <c r="ET14" s="245"/>
      <c r="EU14" s="245"/>
      <c r="EV14" s="245"/>
      <c r="EW14" s="245"/>
      <c r="EX14" s="245"/>
      <c r="EY14" s="245"/>
      <c r="EZ14" s="245"/>
      <c r="FA14" s="245"/>
      <c r="FB14" s="245"/>
      <c r="FC14" s="245"/>
      <c r="FD14" s="245"/>
      <c r="FE14" s="245"/>
      <c r="FF14" s="245"/>
      <c r="FG14" s="245"/>
      <c r="FH14" s="245"/>
      <c r="FI14" s="245"/>
      <c r="FJ14" s="245"/>
      <c r="FK14" s="245"/>
      <c r="FL14" s="245"/>
      <c r="FM14" s="245"/>
      <c r="FN14" s="245"/>
      <c r="FO14" s="245"/>
      <c r="FP14" s="245"/>
      <c r="FQ14" s="245"/>
      <c r="FR14" s="245"/>
      <c r="FS14" s="245"/>
      <c r="FT14" s="245"/>
    </row>
    <row r="15" spans="1:278" s="232" customFormat="1" ht="15" customHeight="1" x14ac:dyDescent="0.3">
      <c r="A15" s="479">
        <f>'Mapa Final'!A15</f>
        <v>2</v>
      </c>
      <c r="B15" s="507" t="str">
        <f>'Mapa Final'!B15</f>
        <v>Incumplimiento de los Contratistas</v>
      </c>
      <c r="C15" s="513" t="str">
        <f>'Mapa Final'!C15</f>
        <v>Incumplimiento de las metas establecidas</v>
      </c>
      <c r="D15" s="513" t="str">
        <f>'Mapa Final'!D15</f>
        <v>1.Inadecuada supervisión a los contratos.
2.Situaciones de iliquidez del contratista.
3.Falta de oportunidad en los pagos por parte de la entidad.
4.Errores en la elaboración del contrato.</v>
      </c>
      <c r="E15" s="510" t="str">
        <f>'Mapa Final'!E15</f>
        <v>Inadecuada supervisión de los contratos</v>
      </c>
      <c r="F15" s="510" t="str">
        <f>'Mapa Final'!F15</f>
        <v>Incumplimiento de las obligaciones por parte del contratista</v>
      </c>
      <c r="G15" s="510" t="str">
        <f>'Mapa Final'!G15</f>
        <v>Ejecución y Administración de Procesos</v>
      </c>
      <c r="H15" s="482" t="str">
        <f>'Mapa Final'!I15</f>
        <v>Media</v>
      </c>
      <c r="I15" s="485" t="str">
        <f>'Mapa Final'!L15</f>
        <v>Leve</v>
      </c>
      <c r="J15" s="488" t="str">
        <f>'Mapa Final'!N15</f>
        <v>Moderado</v>
      </c>
      <c r="K15" s="476" t="str">
        <f>'Mapa Final'!AA15</f>
        <v>Baja</v>
      </c>
      <c r="L15" s="476" t="str">
        <f>'Mapa Final'!AE15</f>
        <v>Leve</v>
      </c>
      <c r="M15" s="473" t="str">
        <f>'Mapa Final'!AG15</f>
        <v>Bajo</v>
      </c>
      <c r="N15" s="476" t="str">
        <f>'Mapa Final'!AH15</f>
        <v>Evitar</v>
      </c>
      <c r="O15" s="470"/>
      <c r="P15" s="470"/>
      <c r="Q15" s="470"/>
      <c r="R15" s="470"/>
      <c r="S15" s="470"/>
      <c r="T15" s="470"/>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c r="AW15" s="245"/>
      <c r="AX15" s="245"/>
      <c r="AY15" s="245"/>
      <c r="AZ15" s="245"/>
      <c r="BA15" s="245"/>
      <c r="BB15" s="245"/>
      <c r="BC15" s="245"/>
      <c r="BD15" s="245"/>
      <c r="BE15" s="245"/>
      <c r="BF15" s="245"/>
      <c r="BG15" s="245"/>
      <c r="BH15" s="245"/>
      <c r="BI15" s="245"/>
      <c r="BJ15" s="245"/>
      <c r="BK15" s="245"/>
      <c r="BL15" s="245"/>
      <c r="BM15" s="245"/>
      <c r="BN15" s="245"/>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c r="CK15" s="245"/>
      <c r="CL15" s="245"/>
      <c r="CM15" s="245"/>
      <c r="CN15" s="245"/>
      <c r="CO15" s="245"/>
      <c r="CP15" s="245"/>
      <c r="CQ15" s="245"/>
      <c r="CR15" s="245"/>
      <c r="CS15" s="245"/>
      <c r="CT15" s="245"/>
      <c r="CU15" s="245"/>
      <c r="CV15" s="245"/>
      <c r="CW15" s="245"/>
      <c r="CX15" s="245"/>
      <c r="CY15" s="245"/>
      <c r="CZ15" s="245"/>
      <c r="DA15" s="245"/>
      <c r="DB15" s="245"/>
      <c r="DC15" s="245"/>
      <c r="DD15" s="245"/>
      <c r="DE15" s="245"/>
      <c r="DF15" s="245"/>
      <c r="DG15" s="245"/>
      <c r="DH15" s="245"/>
      <c r="DI15" s="245"/>
      <c r="DJ15" s="245"/>
      <c r="DK15" s="245"/>
      <c r="DL15" s="245"/>
      <c r="DM15" s="245"/>
      <c r="DN15" s="245"/>
      <c r="DO15" s="245"/>
      <c r="DP15" s="245"/>
      <c r="DQ15" s="245"/>
      <c r="DR15" s="245"/>
      <c r="DS15" s="245"/>
      <c r="DT15" s="245"/>
      <c r="DU15" s="245"/>
      <c r="DV15" s="245"/>
      <c r="DW15" s="245"/>
      <c r="DX15" s="245"/>
      <c r="DY15" s="245"/>
      <c r="DZ15" s="245"/>
      <c r="EA15" s="245"/>
      <c r="EB15" s="245"/>
      <c r="EC15" s="245"/>
      <c r="ED15" s="245"/>
      <c r="EE15" s="245"/>
      <c r="EF15" s="245"/>
      <c r="EG15" s="245"/>
      <c r="EH15" s="245"/>
      <c r="EI15" s="245"/>
      <c r="EJ15" s="245"/>
      <c r="EK15" s="245"/>
      <c r="EL15" s="245"/>
      <c r="EM15" s="245"/>
      <c r="EN15" s="245"/>
      <c r="EO15" s="245"/>
      <c r="EP15" s="245"/>
      <c r="EQ15" s="245"/>
      <c r="ER15" s="245"/>
      <c r="ES15" s="245"/>
      <c r="ET15" s="245"/>
      <c r="EU15" s="245"/>
      <c r="EV15" s="245"/>
      <c r="EW15" s="245"/>
      <c r="EX15" s="245"/>
      <c r="EY15" s="245"/>
      <c r="EZ15" s="245"/>
      <c r="FA15" s="245"/>
      <c r="FB15" s="245"/>
      <c r="FC15" s="245"/>
      <c r="FD15" s="245"/>
      <c r="FE15" s="245"/>
      <c r="FF15" s="245"/>
      <c r="FG15" s="245"/>
      <c r="FH15" s="245"/>
      <c r="FI15" s="245"/>
      <c r="FJ15" s="245"/>
      <c r="FK15" s="245"/>
      <c r="FL15" s="245"/>
      <c r="FM15" s="245"/>
      <c r="FN15" s="245"/>
      <c r="FO15" s="245"/>
      <c r="FP15" s="245"/>
      <c r="FQ15" s="245"/>
      <c r="FR15" s="245"/>
      <c r="FS15" s="245"/>
      <c r="FT15" s="245"/>
    </row>
    <row r="16" spans="1:278" s="232" customFormat="1" ht="13.5" customHeight="1" x14ac:dyDescent="0.3">
      <c r="A16" s="480"/>
      <c r="B16" s="508"/>
      <c r="C16" s="514"/>
      <c r="D16" s="514"/>
      <c r="E16" s="511"/>
      <c r="F16" s="511"/>
      <c r="G16" s="511"/>
      <c r="H16" s="483"/>
      <c r="I16" s="486"/>
      <c r="J16" s="489"/>
      <c r="K16" s="477"/>
      <c r="L16" s="477"/>
      <c r="M16" s="474"/>
      <c r="N16" s="477"/>
      <c r="O16" s="471"/>
      <c r="P16" s="471"/>
      <c r="Q16" s="471"/>
      <c r="R16" s="471"/>
      <c r="S16" s="471"/>
      <c r="T16" s="471"/>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245"/>
      <c r="AX16" s="245"/>
      <c r="AY16" s="245"/>
      <c r="AZ16" s="245"/>
      <c r="BA16" s="245"/>
      <c r="BB16" s="245"/>
      <c r="BC16" s="245"/>
      <c r="BD16" s="245"/>
      <c r="BE16" s="245"/>
      <c r="BF16" s="245"/>
      <c r="BG16" s="245"/>
      <c r="BH16" s="245"/>
      <c r="BI16" s="245"/>
      <c r="BJ16" s="245"/>
      <c r="BK16" s="245"/>
      <c r="BL16" s="245"/>
      <c r="BM16" s="245"/>
      <c r="BN16" s="245"/>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CL16" s="245"/>
      <c r="CM16" s="245"/>
      <c r="CN16" s="245"/>
      <c r="CO16" s="245"/>
      <c r="CP16" s="245"/>
      <c r="CQ16" s="245"/>
      <c r="CR16" s="245"/>
      <c r="CS16" s="245"/>
      <c r="CT16" s="245"/>
      <c r="CU16" s="245"/>
      <c r="CV16" s="245"/>
      <c r="CW16" s="245"/>
      <c r="CX16" s="245"/>
      <c r="CY16" s="245"/>
      <c r="CZ16" s="245"/>
      <c r="DA16" s="245"/>
      <c r="DB16" s="245"/>
      <c r="DC16" s="245"/>
      <c r="DD16" s="245"/>
      <c r="DE16" s="245"/>
      <c r="DF16" s="245"/>
      <c r="DG16" s="245"/>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45"/>
      <c r="EO16" s="245"/>
      <c r="EP16" s="245"/>
      <c r="EQ16" s="245"/>
      <c r="ER16" s="245"/>
      <c r="ES16" s="245"/>
      <c r="ET16" s="245"/>
      <c r="EU16" s="245"/>
      <c r="EV16" s="245"/>
      <c r="EW16" s="245"/>
      <c r="EX16" s="245"/>
      <c r="EY16" s="245"/>
      <c r="EZ16" s="245"/>
      <c r="FA16" s="245"/>
      <c r="FB16" s="245"/>
      <c r="FC16" s="245"/>
      <c r="FD16" s="245"/>
      <c r="FE16" s="245"/>
      <c r="FF16" s="245"/>
      <c r="FG16" s="245"/>
      <c r="FH16" s="245"/>
      <c r="FI16" s="245"/>
      <c r="FJ16" s="245"/>
      <c r="FK16" s="245"/>
      <c r="FL16" s="245"/>
      <c r="FM16" s="245"/>
      <c r="FN16" s="245"/>
      <c r="FO16" s="245"/>
      <c r="FP16" s="245"/>
      <c r="FQ16" s="245"/>
      <c r="FR16" s="245"/>
      <c r="FS16" s="245"/>
      <c r="FT16" s="245"/>
    </row>
    <row r="17" spans="1:176" s="232" customFormat="1" ht="13.5" customHeight="1" x14ac:dyDescent="0.3">
      <c r="A17" s="480"/>
      <c r="B17" s="508"/>
      <c r="C17" s="514"/>
      <c r="D17" s="514"/>
      <c r="E17" s="511"/>
      <c r="F17" s="511"/>
      <c r="G17" s="511"/>
      <c r="H17" s="483"/>
      <c r="I17" s="486"/>
      <c r="J17" s="489"/>
      <c r="K17" s="477"/>
      <c r="L17" s="477"/>
      <c r="M17" s="474"/>
      <c r="N17" s="477"/>
      <c r="O17" s="471"/>
      <c r="P17" s="471"/>
      <c r="Q17" s="471"/>
      <c r="R17" s="471"/>
      <c r="S17" s="471"/>
      <c r="T17" s="471"/>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c r="AW17" s="245"/>
      <c r="AX17" s="245"/>
      <c r="AY17" s="245"/>
      <c r="AZ17" s="245"/>
      <c r="BA17" s="245"/>
      <c r="BB17" s="245"/>
      <c r="BC17" s="245"/>
      <c r="BD17" s="245"/>
      <c r="BE17" s="245"/>
      <c r="BF17" s="245"/>
      <c r="BG17" s="245"/>
      <c r="BH17" s="245"/>
      <c r="BI17" s="245"/>
      <c r="BJ17" s="245"/>
      <c r="BK17" s="245"/>
      <c r="BL17" s="245"/>
      <c r="BM17" s="245"/>
      <c r="BN17" s="245"/>
      <c r="BO17" s="245"/>
      <c r="BP17" s="245"/>
      <c r="BQ17" s="245"/>
      <c r="BR17" s="245"/>
      <c r="BS17" s="245"/>
      <c r="BT17" s="245"/>
      <c r="BU17" s="245"/>
      <c r="BV17" s="245"/>
      <c r="BW17" s="245"/>
      <c r="BX17" s="245"/>
      <c r="BY17" s="245"/>
      <c r="BZ17" s="245"/>
      <c r="CA17" s="245"/>
      <c r="CB17" s="245"/>
      <c r="CC17" s="245"/>
      <c r="CD17" s="245"/>
      <c r="CE17" s="245"/>
      <c r="CF17" s="245"/>
      <c r="CG17" s="245"/>
      <c r="CH17" s="245"/>
      <c r="CI17" s="245"/>
      <c r="CJ17" s="245"/>
      <c r="CK17" s="245"/>
      <c r="CL17" s="245"/>
      <c r="CM17" s="245"/>
      <c r="CN17" s="245"/>
      <c r="CO17" s="245"/>
      <c r="CP17" s="245"/>
      <c r="CQ17" s="245"/>
      <c r="CR17" s="245"/>
      <c r="CS17" s="245"/>
      <c r="CT17" s="245"/>
      <c r="CU17" s="245"/>
      <c r="CV17" s="245"/>
      <c r="CW17" s="245"/>
      <c r="CX17" s="245"/>
      <c r="CY17" s="245"/>
      <c r="CZ17" s="245"/>
      <c r="DA17" s="245"/>
      <c r="DB17" s="245"/>
      <c r="DC17" s="245"/>
      <c r="DD17" s="245"/>
      <c r="DE17" s="245"/>
      <c r="DF17" s="245"/>
      <c r="DG17" s="245"/>
      <c r="DH17" s="245"/>
      <c r="DI17" s="245"/>
      <c r="DJ17" s="245"/>
      <c r="DK17" s="245"/>
      <c r="DL17" s="245"/>
      <c r="DM17" s="245"/>
      <c r="DN17" s="245"/>
      <c r="DO17" s="245"/>
      <c r="DP17" s="245"/>
      <c r="DQ17" s="245"/>
      <c r="DR17" s="245"/>
      <c r="DS17" s="245"/>
      <c r="DT17" s="245"/>
      <c r="DU17" s="245"/>
      <c r="DV17" s="245"/>
      <c r="DW17" s="245"/>
      <c r="DX17" s="245"/>
      <c r="DY17" s="245"/>
      <c r="DZ17" s="245"/>
      <c r="EA17" s="245"/>
      <c r="EB17" s="245"/>
      <c r="EC17" s="245"/>
      <c r="ED17" s="245"/>
      <c r="EE17" s="245"/>
      <c r="EF17" s="245"/>
      <c r="EG17" s="245"/>
      <c r="EH17" s="245"/>
      <c r="EI17" s="245"/>
      <c r="EJ17" s="245"/>
      <c r="EK17" s="245"/>
      <c r="EL17" s="245"/>
      <c r="EM17" s="245"/>
      <c r="EN17" s="245"/>
      <c r="EO17" s="245"/>
      <c r="EP17" s="245"/>
      <c r="EQ17" s="245"/>
      <c r="ER17" s="245"/>
      <c r="ES17" s="245"/>
      <c r="ET17" s="245"/>
      <c r="EU17" s="245"/>
      <c r="EV17" s="245"/>
      <c r="EW17" s="245"/>
      <c r="EX17" s="245"/>
      <c r="EY17" s="245"/>
      <c r="EZ17" s="245"/>
      <c r="FA17" s="245"/>
      <c r="FB17" s="245"/>
      <c r="FC17" s="245"/>
      <c r="FD17" s="245"/>
      <c r="FE17" s="245"/>
      <c r="FF17" s="245"/>
      <c r="FG17" s="245"/>
      <c r="FH17" s="245"/>
      <c r="FI17" s="245"/>
      <c r="FJ17" s="245"/>
      <c r="FK17" s="245"/>
      <c r="FL17" s="245"/>
      <c r="FM17" s="245"/>
      <c r="FN17" s="245"/>
      <c r="FO17" s="245"/>
      <c r="FP17" s="245"/>
      <c r="FQ17" s="245"/>
      <c r="FR17" s="245"/>
      <c r="FS17" s="245"/>
      <c r="FT17" s="245"/>
    </row>
    <row r="18" spans="1:176" s="232" customFormat="1" ht="13.5" customHeight="1" x14ac:dyDescent="0.3">
      <c r="A18" s="480"/>
      <c r="B18" s="508"/>
      <c r="C18" s="514"/>
      <c r="D18" s="514"/>
      <c r="E18" s="511"/>
      <c r="F18" s="511"/>
      <c r="G18" s="511"/>
      <c r="H18" s="483"/>
      <c r="I18" s="486"/>
      <c r="J18" s="489"/>
      <c r="K18" s="477"/>
      <c r="L18" s="477"/>
      <c r="M18" s="474"/>
      <c r="N18" s="477"/>
      <c r="O18" s="471"/>
      <c r="P18" s="471"/>
      <c r="Q18" s="471"/>
      <c r="R18" s="471"/>
      <c r="S18" s="471"/>
      <c r="T18" s="471"/>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c r="AW18" s="245"/>
      <c r="AX18" s="245"/>
      <c r="AY18" s="245"/>
      <c r="AZ18" s="245"/>
      <c r="BA18" s="245"/>
      <c r="BB18" s="245"/>
      <c r="BC18" s="245"/>
      <c r="BD18" s="245"/>
      <c r="BE18" s="245"/>
      <c r="BF18" s="245"/>
      <c r="BG18" s="245"/>
      <c r="BH18" s="245"/>
      <c r="BI18" s="245"/>
      <c r="BJ18" s="245"/>
      <c r="BK18" s="245"/>
      <c r="BL18" s="245"/>
      <c r="BM18" s="245"/>
      <c r="BN18" s="245"/>
      <c r="BO18" s="245"/>
      <c r="BP18" s="245"/>
      <c r="BQ18" s="245"/>
      <c r="BR18" s="245"/>
      <c r="BS18" s="245"/>
      <c r="BT18" s="245"/>
      <c r="BU18" s="245"/>
      <c r="BV18" s="245"/>
      <c r="BW18" s="245"/>
      <c r="BX18" s="245"/>
      <c r="BY18" s="245"/>
      <c r="BZ18" s="245"/>
      <c r="CA18" s="245"/>
      <c r="CB18" s="245"/>
      <c r="CC18" s="245"/>
      <c r="CD18" s="245"/>
      <c r="CE18" s="245"/>
      <c r="CF18" s="245"/>
      <c r="CG18" s="245"/>
      <c r="CH18" s="245"/>
      <c r="CI18" s="245"/>
      <c r="CJ18" s="245"/>
      <c r="CK18" s="245"/>
      <c r="CL18" s="245"/>
      <c r="CM18" s="245"/>
      <c r="CN18" s="245"/>
      <c r="CO18" s="245"/>
      <c r="CP18" s="245"/>
      <c r="CQ18" s="245"/>
      <c r="CR18" s="245"/>
      <c r="CS18" s="245"/>
      <c r="CT18" s="245"/>
      <c r="CU18" s="245"/>
      <c r="CV18" s="245"/>
      <c r="CW18" s="245"/>
      <c r="CX18" s="245"/>
      <c r="CY18" s="245"/>
      <c r="CZ18" s="245"/>
      <c r="DA18" s="245"/>
      <c r="DB18" s="245"/>
      <c r="DC18" s="245"/>
      <c r="DD18" s="245"/>
      <c r="DE18" s="245"/>
      <c r="DF18" s="245"/>
      <c r="DG18" s="245"/>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45"/>
      <c r="EO18" s="245"/>
      <c r="EP18" s="245"/>
      <c r="EQ18" s="245"/>
      <c r="ER18" s="245"/>
      <c r="ES18" s="245"/>
      <c r="ET18" s="245"/>
      <c r="EU18" s="245"/>
      <c r="EV18" s="245"/>
      <c r="EW18" s="245"/>
      <c r="EX18" s="245"/>
      <c r="EY18" s="245"/>
      <c r="EZ18" s="245"/>
      <c r="FA18" s="245"/>
      <c r="FB18" s="245"/>
      <c r="FC18" s="245"/>
      <c r="FD18" s="245"/>
      <c r="FE18" s="245"/>
      <c r="FF18" s="245"/>
      <c r="FG18" s="245"/>
      <c r="FH18" s="245"/>
      <c r="FI18" s="245"/>
      <c r="FJ18" s="245"/>
      <c r="FK18" s="245"/>
      <c r="FL18" s="245"/>
      <c r="FM18" s="245"/>
      <c r="FN18" s="245"/>
      <c r="FO18" s="245"/>
      <c r="FP18" s="245"/>
      <c r="FQ18" s="245"/>
      <c r="FR18" s="245"/>
      <c r="FS18" s="245"/>
      <c r="FT18" s="245"/>
    </row>
    <row r="19" spans="1:176" s="232" customFormat="1" ht="255.75" customHeight="1" thickBot="1" x14ac:dyDescent="0.35">
      <c r="A19" s="481"/>
      <c r="B19" s="509"/>
      <c r="C19" s="515"/>
      <c r="D19" s="515"/>
      <c r="E19" s="512"/>
      <c r="F19" s="512"/>
      <c r="G19" s="512"/>
      <c r="H19" s="484"/>
      <c r="I19" s="487"/>
      <c r="J19" s="490"/>
      <c r="K19" s="478"/>
      <c r="L19" s="478"/>
      <c r="M19" s="475"/>
      <c r="N19" s="478"/>
      <c r="O19" s="472"/>
      <c r="P19" s="472"/>
      <c r="Q19" s="472"/>
      <c r="R19" s="472"/>
      <c r="S19" s="472"/>
      <c r="T19" s="472"/>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c r="AW19" s="245"/>
      <c r="AX19" s="245"/>
      <c r="AY19" s="245"/>
      <c r="AZ19" s="245"/>
      <c r="BA19" s="245"/>
      <c r="BB19" s="245"/>
      <c r="BC19" s="245"/>
      <c r="BD19" s="245"/>
      <c r="BE19" s="245"/>
      <c r="BF19" s="245"/>
      <c r="BG19" s="245"/>
      <c r="BH19" s="245"/>
      <c r="BI19" s="245"/>
      <c r="BJ19" s="245"/>
      <c r="BK19" s="245"/>
      <c r="BL19" s="245"/>
      <c r="BM19" s="245"/>
      <c r="BN19" s="245"/>
      <c r="BO19" s="245"/>
      <c r="BP19" s="245"/>
      <c r="BQ19" s="245"/>
      <c r="BR19" s="245"/>
      <c r="BS19" s="245"/>
      <c r="BT19" s="245"/>
      <c r="BU19" s="245"/>
      <c r="BV19" s="245"/>
      <c r="BW19" s="245"/>
      <c r="BX19" s="245"/>
      <c r="BY19" s="245"/>
      <c r="BZ19" s="245"/>
      <c r="CA19" s="245"/>
      <c r="CB19" s="245"/>
      <c r="CC19" s="245"/>
      <c r="CD19" s="245"/>
      <c r="CE19" s="245"/>
      <c r="CF19" s="245"/>
      <c r="CG19" s="245"/>
      <c r="CH19" s="245"/>
      <c r="CI19" s="245"/>
      <c r="CJ19" s="245"/>
      <c r="CK19" s="245"/>
      <c r="CL19" s="245"/>
      <c r="CM19" s="245"/>
      <c r="CN19" s="245"/>
      <c r="CO19" s="245"/>
      <c r="CP19" s="245"/>
      <c r="CQ19" s="245"/>
      <c r="CR19" s="245"/>
      <c r="CS19" s="245"/>
      <c r="CT19" s="245"/>
      <c r="CU19" s="245"/>
      <c r="CV19" s="245"/>
      <c r="CW19" s="245"/>
      <c r="CX19" s="245"/>
      <c r="CY19" s="245"/>
      <c r="CZ19" s="245"/>
      <c r="DA19" s="245"/>
      <c r="DB19" s="245"/>
      <c r="DC19" s="245"/>
      <c r="DD19" s="245"/>
      <c r="DE19" s="245"/>
      <c r="DF19" s="245"/>
      <c r="DG19" s="245"/>
      <c r="DH19" s="245"/>
      <c r="DI19" s="245"/>
      <c r="DJ19" s="245"/>
      <c r="DK19" s="245"/>
      <c r="DL19" s="245"/>
      <c r="DM19" s="245"/>
      <c r="DN19" s="245"/>
      <c r="DO19" s="245"/>
      <c r="DP19" s="245"/>
      <c r="DQ19" s="245"/>
      <c r="DR19" s="245"/>
      <c r="DS19" s="245"/>
      <c r="DT19" s="245"/>
      <c r="DU19" s="245"/>
      <c r="DV19" s="245"/>
      <c r="DW19" s="245"/>
      <c r="DX19" s="245"/>
      <c r="DY19" s="245"/>
      <c r="DZ19" s="245"/>
      <c r="EA19" s="245"/>
      <c r="EB19" s="245"/>
      <c r="EC19" s="245"/>
      <c r="ED19" s="245"/>
      <c r="EE19" s="245"/>
      <c r="EF19" s="245"/>
      <c r="EG19" s="245"/>
      <c r="EH19" s="245"/>
      <c r="EI19" s="245"/>
      <c r="EJ19" s="245"/>
      <c r="EK19" s="245"/>
      <c r="EL19" s="245"/>
      <c r="EM19" s="245"/>
      <c r="EN19" s="245"/>
      <c r="EO19" s="245"/>
      <c r="EP19" s="245"/>
      <c r="EQ19" s="245"/>
      <c r="ER19" s="245"/>
      <c r="ES19" s="245"/>
      <c r="ET19" s="245"/>
      <c r="EU19" s="245"/>
      <c r="EV19" s="245"/>
      <c r="EW19" s="245"/>
      <c r="EX19" s="245"/>
      <c r="EY19" s="245"/>
      <c r="EZ19" s="245"/>
      <c r="FA19" s="245"/>
      <c r="FB19" s="245"/>
      <c r="FC19" s="245"/>
      <c r="FD19" s="245"/>
      <c r="FE19" s="245"/>
      <c r="FF19" s="245"/>
      <c r="FG19" s="245"/>
      <c r="FH19" s="245"/>
      <c r="FI19" s="245"/>
      <c r="FJ19" s="245"/>
      <c r="FK19" s="245"/>
      <c r="FL19" s="245"/>
      <c r="FM19" s="245"/>
      <c r="FN19" s="245"/>
      <c r="FO19" s="245"/>
      <c r="FP19" s="245"/>
      <c r="FQ19" s="245"/>
      <c r="FR19" s="245"/>
      <c r="FS19" s="245"/>
      <c r="FT19" s="245"/>
    </row>
    <row r="20" spans="1:176" x14ac:dyDescent="0.35">
      <c r="A20" s="479">
        <f>'Mapa Final'!A20</f>
        <v>3</v>
      </c>
      <c r="B20" s="507" t="str">
        <f>'Mapa Final'!B20</f>
        <v>Hurto de bien y/o servicio</v>
      </c>
      <c r="C20" s="513" t="str">
        <f>'Mapa Final'!C20</f>
        <v>Afectación Económica</v>
      </c>
      <c r="D20" s="513" t="str">
        <f>'Mapa Final'!D20</f>
        <v xml:space="preserve">1.Hurto por agente externo o por empleado
2.Pérdida por deterioro de la mercancía.
3.Caso fortuito o fuerza mayor
</v>
      </c>
      <c r="E20" s="510" t="str">
        <f>'Mapa Final'!E20</f>
        <v>Pérdida de bienes o mercancía recibida defectuosa.</v>
      </c>
      <c r="F20" s="510" t="str">
        <f>'Mapa Final'!F20</f>
        <v>Pérdida de mercancías, Productos defectuosos recibidos a partir de un proceso de contratación</v>
      </c>
      <c r="G20" s="510" t="str">
        <f>'Mapa Final'!G20</f>
        <v>Ejecución y Administración de Procesos</v>
      </c>
      <c r="H20" s="482" t="str">
        <f>'Mapa Final'!I20</f>
        <v>Media</v>
      </c>
      <c r="I20" s="485" t="str">
        <f>'Mapa Final'!L20</f>
        <v>Menor</v>
      </c>
      <c r="J20" s="488" t="str">
        <f>'Mapa Final'!N20</f>
        <v>Moderado</v>
      </c>
      <c r="K20" s="476" t="str">
        <f>'Mapa Final'!AA20</f>
        <v>Baja</v>
      </c>
      <c r="L20" s="476" t="str">
        <f>'Mapa Final'!AE20</f>
        <v>Menor</v>
      </c>
      <c r="M20" s="473" t="str">
        <f>'Mapa Final'!AG20</f>
        <v>Moderado</v>
      </c>
      <c r="N20" s="476" t="str">
        <f>'Mapa Final'!AH20</f>
        <v>Evitar</v>
      </c>
      <c r="O20" s="470"/>
      <c r="P20" s="470"/>
      <c r="Q20" s="470"/>
      <c r="R20" s="470"/>
      <c r="S20" s="470"/>
      <c r="T20" s="470"/>
      <c r="U20" s="245"/>
      <c r="V20" s="245"/>
    </row>
    <row r="21" spans="1:176" x14ac:dyDescent="0.35">
      <c r="A21" s="480"/>
      <c r="B21" s="508"/>
      <c r="C21" s="514"/>
      <c r="D21" s="514"/>
      <c r="E21" s="511"/>
      <c r="F21" s="511"/>
      <c r="G21" s="511"/>
      <c r="H21" s="483"/>
      <c r="I21" s="486"/>
      <c r="J21" s="489"/>
      <c r="K21" s="477"/>
      <c r="L21" s="477"/>
      <c r="M21" s="474"/>
      <c r="N21" s="477"/>
      <c r="O21" s="471"/>
      <c r="P21" s="471"/>
      <c r="Q21" s="471"/>
      <c r="R21" s="471"/>
      <c r="S21" s="471"/>
      <c r="T21" s="471"/>
      <c r="U21" s="245"/>
      <c r="V21" s="245"/>
    </row>
    <row r="22" spans="1:176" x14ac:dyDescent="0.35">
      <c r="A22" s="480"/>
      <c r="B22" s="508"/>
      <c r="C22" s="514"/>
      <c r="D22" s="514"/>
      <c r="E22" s="511"/>
      <c r="F22" s="511"/>
      <c r="G22" s="511"/>
      <c r="H22" s="483"/>
      <c r="I22" s="486"/>
      <c r="J22" s="489"/>
      <c r="K22" s="477"/>
      <c r="L22" s="477"/>
      <c r="M22" s="474"/>
      <c r="N22" s="477"/>
      <c r="O22" s="471"/>
      <c r="P22" s="471"/>
      <c r="Q22" s="471"/>
      <c r="R22" s="471"/>
      <c r="S22" s="471"/>
      <c r="T22" s="471"/>
      <c r="U22" s="245"/>
      <c r="V22" s="245"/>
    </row>
    <row r="23" spans="1:176" x14ac:dyDescent="0.35">
      <c r="A23" s="480"/>
      <c r="B23" s="508"/>
      <c r="C23" s="514"/>
      <c r="D23" s="514"/>
      <c r="E23" s="511"/>
      <c r="F23" s="511"/>
      <c r="G23" s="511"/>
      <c r="H23" s="483"/>
      <c r="I23" s="486"/>
      <c r="J23" s="489"/>
      <c r="K23" s="477"/>
      <c r="L23" s="477"/>
      <c r="M23" s="474"/>
      <c r="N23" s="477"/>
      <c r="O23" s="471"/>
      <c r="P23" s="471"/>
      <c r="Q23" s="471"/>
      <c r="R23" s="471"/>
      <c r="S23" s="471"/>
      <c r="T23" s="471"/>
      <c r="U23" s="245"/>
      <c r="V23" s="245"/>
    </row>
    <row r="24" spans="1:176" ht="307.5" customHeight="1" thickBot="1" x14ac:dyDescent="0.4">
      <c r="A24" s="481"/>
      <c r="B24" s="509"/>
      <c r="C24" s="515"/>
      <c r="D24" s="515"/>
      <c r="E24" s="512"/>
      <c r="F24" s="512"/>
      <c r="G24" s="512"/>
      <c r="H24" s="484"/>
      <c r="I24" s="487"/>
      <c r="J24" s="490"/>
      <c r="K24" s="478"/>
      <c r="L24" s="478"/>
      <c r="M24" s="475"/>
      <c r="N24" s="478"/>
      <c r="O24" s="472"/>
      <c r="P24" s="472"/>
      <c r="Q24" s="472"/>
      <c r="R24" s="472"/>
      <c r="S24" s="472"/>
      <c r="T24" s="472"/>
      <c r="U24" s="245"/>
      <c r="V24" s="245"/>
    </row>
    <row r="25" spans="1:176" x14ac:dyDescent="0.35">
      <c r="A25" s="479">
        <f>'Mapa Final'!A25</f>
        <v>0</v>
      </c>
      <c r="B25" s="507" t="str">
        <f>'Mapa Final'!B25</f>
        <v>Adqusiciones de elementos para bio seguridad no sujetos a normas de salud</v>
      </c>
      <c r="C25" s="513" t="str">
        <f>'Mapa Final'!C25</f>
        <v>Incumplimiento de las metas establecidas</v>
      </c>
      <c r="D25" s="513" t="str">
        <f>'Mapa Final'!D25</f>
        <v>1, Adquisición de insumos de bio protección de mala calidad. 2 Elementos de bioseguridad vencidos, mal empacados, con recipientes dañados. 3, Entrega tardía de los elementos de bio protecciónementos de bioseguridad vencidos, mal empacados, con recipientes dañados.. 4, Entrega de cantidades insuficientes de elementos de bio protección personal.</v>
      </c>
      <c r="E25" s="510" t="str">
        <f>'Mapa Final'!E25</f>
        <v>Adquisición de elementos de bio seguridad sin cumplimiento de las normas de salud</v>
      </c>
      <c r="F25" s="510" t="str">
        <f>'Mapa Final'!F25</f>
        <v>Adquisición de elementos de bio seguridad sin cumplimiento de las normas de salud</v>
      </c>
      <c r="G25" s="510" t="str">
        <f>'Mapa Final'!G25</f>
        <v>Ejecución y Administración de Procesos</v>
      </c>
      <c r="H25" s="482" t="str">
        <f>'Mapa Final'!I25</f>
        <v>Baja</v>
      </c>
      <c r="I25" s="485" t="str">
        <f>'Mapa Final'!L25</f>
        <v>Moderado</v>
      </c>
      <c r="J25" s="488" t="str">
        <f>'Mapa Final'!N25</f>
        <v>Moderado</v>
      </c>
      <c r="K25" s="476" t="str">
        <f>'Mapa Final'!AA25</f>
        <v>Baja</v>
      </c>
      <c r="L25" s="476" t="str">
        <f>'Mapa Final'!AE25</f>
        <v>Moderado</v>
      </c>
      <c r="M25" s="473" t="str">
        <f>'Mapa Final'!AG25</f>
        <v>Moderado</v>
      </c>
      <c r="N25" s="476" t="str">
        <f>'Mapa Final'!AH25</f>
        <v>Evitar</v>
      </c>
      <c r="O25" s="470"/>
      <c r="P25" s="470"/>
      <c r="Q25" s="470"/>
      <c r="R25" s="470"/>
      <c r="S25" s="470"/>
      <c r="T25" s="470"/>
    </row>
    <row r="26" spans="1:176" x14ac:dyDescent="0.35">
      <c r="A26" s="480"/>
      <c r="B26" s="508"/>
      <c r="C26" s="514"/>
      <c r="D26" s="514"/>
      <c r="E26" s="511"/>
      <c r="F26" s="511"/>
      <c r="G26" s="511"/>
      <c r="H26" s="483"/>
      <c r="I26" s="486"/>
      <c r="J26" s="489"/>
      <c r="K26" s="477"/>
      <c r="L26" s="477"/>
      <c r="M26" s="474"/>
      <c r="N26" s="477"/>
      <c r="O26" s="471"/>
      <c r="P26" s="471"/>
      <c r="Q26" s="471"/>
      <c r="R26" s="471"/>
      <c r="S26" s="471"/>
      <c r="T26" s="471"/>
    </row>
    <row r="27" spans="1:176" x14ac:dyDescent="0.35">
      <c r="A27" s="480"/>
      <c r="B27" s="508"/>
      <c r="C27" s="514"/>
      <c r="D27" s="514"/>
      <c r="E27" s="511"/>
      <c r="F27" s="511"/>
      <c r="G27" s="511"/>
      <c r="H27" s="483"/>
      <c r="I27" s="486"/>
      <c r="J27" s="489"/>
      <c r="K27" s="477"/>
      <c r="L27" s="477"/>
      <c r="M27" s="474"/>
      <c r="N27" s="477"/>
      <c r="O27" s="471"/>
      <c r="P27" s="471"/>
      <c r="Q27" s="471"/>
      <c r="R27" s="471"/>
      <c r="S27" s="471"/>
      <c r="T27" s="471"/>
    </row>
    <row r="28" spans="1:176" x14ac:dyDescent="0.35">
      <c r="A28" s="480"/>
      <c r="B28" s="508"/>
      <c r="C28" s="514"/>
      <c r="D28" s="514"/>
      <c r="E28" s="511"/>
      <c r="F28" s="511"/>
      <c r="G28" s="511"/>
      <c r="H28" s="483"/>
      <c r="I28" s="486"/>
      <c r="J28" s="489"/>
      <c r="K28" s="477"/>
      <c r="L28" s="477"/>
      <c r="M28" s="474"/>
      <c r="N28" s="477"/>
      <c r="O28" s="471"/>
      <c r="P28" s="471"/>
      <c r="Q28" s="471"/>
      <c r="R28" s="471"/>
      <c r="S28" s="471"/>
      <c r="T28" s="471"/>
    </row>
    <row r="29" spans="1:176" ht="277.5" customHeight="1" thickBot="1" x14ac:dyDescent="0.4">
      <c r="A29" s="481"/>
      <c r="B29" s="509"/>
      <c r="C29" s="515"/>
      <c r="D29" s="515"/>
      <c r="E29" s="512"/>
      <c r="F29" s="512"/>
      <c r="G29" s="512"/>
      <c r="H29" s="484"/>
      <c r="I29" s="487"/>
      <c r="J29" s="490"/>
      <c r="K29" s="478"/>
      <c r="L29" s="478"/>
      <c r="M29" s="475"/>
      <c r="N29" s="478"/>
      <c r="O29" s="472"/>
      <c r="P29" s="472"/>
      <c r="Q29" s="472"/>
      <c r="R29" s="472"/>
      <c r="S29" s="472"/>
      <c r="T29" s="472"/>
    </row>
    <row r="30" spans="1:176" x14ac:dyDescent="0.35">
      <c r="A30" s="479">
        <f>'Mapa Final'!A30</f>
        <v>5</v>
      </c>
      <c r="B30" s="507" t="str">
        <f>'Mapa Final'!B30</f>
        <v xml:space="preserve">Falta de adquisición de elementos de protección </v>
      </c>
      <c r="C30" s="513" t="str">
        <f>'Mapa Final'!C30</f>
        <v>Afectación en la Prestación del Servicio de Justicia</v>
      </c>
      <c r="D30" s="513" t="str">
        <f>'Mapa Final'!D30</f>
        <v>1, No adquisición e instalación de lavamanos, toallas, gel antibacterial. 2, Entrega tardia de los elementos de bio protección.</v>
      </c>
      <c r="E30" s="510" t="str">
        <f>'Mapa Final'!E30</f>
        <v>No adquisición de elementos de protección</v>
      </c>
      <c r="F30" s="510" t="str">
        <f>'Mapa Final'!F30</f>
        <v>No suministro e instalación de elementos como lavamanos, toallas de papel, gel antibacterial, caretas protectoras</v>
      </c>
      <c r="G30" s="510" t="str">
        <f>'Mapa Final'!G30</f>
        <v>Ejecución y Administración de Procesos</v>
      </c>
      <c r="H30" s="482" t="str">
        <f>'Mapa Final'!I30</f>
        <v>Baja</v>
      </c>
      <c r="I30" s="485" t="str">
        <f>'Mapa Final'!L30</f>
        <v>Moderado</v>
      </c>
      <c r="J30" s="488" t="str">
        <f>'Mapa Final'!N30</f>
        <v>Moderado</v>
      </c>
      <c r="K30" s="476" t="str">
        <f>'Mapa Final'!AA30</f>
        <v>Muy Baja</v>
      </c>
      <c r="L30" s="476" t="str">
        <f>'Mapa Final'!AE30</f>
        <v>Leve</v>
      </c>
      <c r="M30" s="473" t="str">
        <f>'Mapa Final'!AG30</f>
        <v>Bajo</v>
      </c>
      <c r="N30" s="476" t="str">
        <f>'Mapa Final'!AH30</f>
        <v>Evitar</v>
      </c>
      <c r="O30" s="470"/>
      <c r="P30" s="470"/>
      <c r="Q30" s="470"/>
      <c r="R30" s="470"/>
      <c r="S30" s="470"/>
      <c r="T30" s="470"/>
    </row>
    <row r="31" spans="1:176" x14ac:dyDescent="0.35">
      <c r="A31" s="480"/>
      <c r="B31" s="508"/>
      <c r="C31" s="514"/>
      <c r="D31" s="514"/>
      <c r="E31" s="511"/>
      <c r="F31" s="511"/>
      <c r="G31" s="511"/>
      <c r="H31" s="483"/>
      <c r="I31" s="486"/>
      <c r="J31" s="489"/>
      <c r="K31" s="477"/>
      <c r="L31" s="477"/>
      <c r="M31" s="474"/>
      <c r="N31" s="477"/>
      <c r="O31" s="471"/>
      <c r="P31" s="471"/>
      <c r="Q31" s="471"/>
      <c r="R31" s="471"/>
      <c r="S31" s="471"/>
      <c r="T31" s="471"/>
    </row>
    <row r="32" spans="1:176" x14ac:dyDescent="0.35">
      <c r="A32" s="480"/>
      <c r="B32" s="508"/>
      <c r="C32" s="514"/>
      <c r="D32" s="514"/>
      <c r="E32" s="511"/>
      <c r="F32" s="511"/>
      <c r="G32" s="511"/>
      <c r="H32" s="483"/>
      <c r="I32" s="486"/>
      <c r="J32" s="489"/>
      <c r="K32" s="477"/>
      <c r="L32" s="477"/>
      <c r="M32" s="474"/>
      <c r="N32" s="477"/>
      <c r="O32" s="471"/>
      <c r="P32" s="471"/>
      <c r="Q32" s="471"/>
      <c r="R32" s="471"/>
      <c r="S32" s="471"/>
      <c r="T32" s="471"/>
    </row>
    <row r="33" spans="1:20" x14ac:dyDescent="0.35">
      <c r="A33" s="480"/>
      <c r="B33" s="508"/>
      <c r="C33" s="514"/>
      <c r="D33" s="514"/>
      <c r="E33" s="511"/>
      <c r="F33" s="511"/>
      <c r="G33" s="511"/>
      <c r="H33" s="483"/>
      <c r="I33" s="486"/>
      <c r="J33" s="489"/>
      <c r="K33" s="477"/>
      <c r="L33" s="477"/>
      <c r="M33" s="474"/>
      <c r="N33" s="477"/>
      <c r="O33" s="471"/>
      <c r="P33" s="471"/>
      <c r="Q33" s="471"/>
      <c r="R33" s="471"/>
      <c r="S33" s="471"/>
      <c r="T33" s="471"/>
    </row>
    <row r="34" spans="1:20" ht="102.75" customHeight="1" thickBot="1" x14ac:dyDescent="0.4">
      <c r="A34" s="481"/>
      <c r="B34" s="509"/>
      <c r="C34" s="515"/>
      <c r="D34" s="515"/>
      <c r="E34" s="512"/>
      <c r="F34" s="512"/>
      <c r="G34" s="512"/>
      <c r="H34" s="484"/>
      <c r="I34" s="487"/>
      <c r="J34" s="490"/>
      <c r="K34" s="478"/>
      <c r="L34" s="478"/>
      <c r="M34" s="475"/>
      <c r="N34" s="478"/>
      <c r="O34" s="472"/>
      <c r="P34" s="472"/>
      <c r="Q34" s="472"/>
      <c r="R34" s="472"/>
      <c r="S34" s="472"/>
      <c r="T34" s="472"/>
    </row>
    <row r="35" spans="1:20" x14ac:dyDescent="0.35">
      <c r="A35" s="479" t="e">
        <f>'Mapa Final'!#REF!</f>
        <v>#REF!</v>
      </c>
      <c r="B35" s="507" t="e">
        <f>'Mapa Final'!#REF!</f>
        <v>#REF!</v>
      </c>
      <c r="C35" s="513" t="e">
        <f>'Mapa Final'!#REF!</f>
        <v>#REF!</v>
      </c>
      <c r="D35" s="513" t="e">
        <f>'Mapa Final'!#REF!</f>
        <v>#REF!</v>
      </c>
      <c r="E35" s="510" t="e">
        <f>'Mapa Final'!#REF!</f>
        <v>#REF!</v>
      </c>
      <c r="F35" s="510" t="e">
        <f>'Mapa Final'!#REF!</f>
        <v>#REF!</v>
      </c>
      <c r="G35" s="510" t="e">
        <f>'Mapa Final'!#REF!</f>
        <v>#REF!</v>
      </c>
      <c r="H35" s="482" t="e">
        <f>'Mapa Final'!#REF!</f>
        <v>#REF!</v>
      </c>
      <c r="I35" s="485" t="e">
        <f>'Mapa Final'!#REF!</f>
        <v>#REF!</v>
      </c>
      <c r="J35" s="488" t="e">
        <f>'Mapa Final'!#REF!</f>
        <v>#REF!</v>
      </c>
      <c r="K35" s="476" t="e">
        <f>'Mapa Final'!#REF!</f>
        <v>#REF!</v>
      </c>
      <c r="L35" s="476" t="e">
        <f>'Mapa Final'!#REF!</f>
        <v>#REF!</v>
      </c>
      <c r="M35" s="473" t="e">
        <f>'Mapa Final'!#REF!</f>
        <v>#REF!</v>
      </c>
      <c r="N35" s="476" t="e">
        <f>'Mapa Final'!#REF!</f>
        <v>#REF!</v>
      </c>
      <c r="O35" s="470"/>
      <c r="P35" s="470"/>
      <c r="Q35" s="470"/>
      <c r="R35" s="470"/>
      <c r="S35" s="470"/>
      <c r="T35" s="470"/>
    </row>
    <row r="36" spans="1:20" x14ac:dyDescent="0.35">
      <c r="A36" s="480"/>
      <c r="B36" s="508"/>
      <c r="C36" s="514"/>
      <c r="D36" s="514"/>
      <c r="E36" s="511"/>
      <c r="F36" s="511"/>
      <c r="G36" s="511"/>
      <c r="H36" s="483"/>
      <c r="I36" s="486"/>
      <c r="J36" s="489"/>
      <c r="K36" s="477"/>
      <c r="L36" s="477"/>
      <c r="M36" s="474"/>
      <c r="N36" s="477"/>
      <c r="O36" s="471"/>
      <c r="P36" s="471"/>
      <c r="Q36" s="471"/>
      <c r="R36" s="471"/>
      <c r="S36" s="471"/>
      <c r="T36" s="471"/>
    </row>
    <row r="37" spans="1:20" x14ac:dyDescent="0.35">
      <c r="A37" s="480"/>
      <c r="B37" s="508"/>
      <c r="C37" s="514"/>
      <c r="D37" s="514"/>
      <c r="E37" s="511"/>
      <c r="F37" s="511"/>
      <c r="G37" s="511"/>
      <c r="H37" s="483"/>
      <c r="I37" s="486"/>
      <c r="J37" s="489"/>
      <c r="K37" s="477"/>
      <c r="L37" s="477"/>
      <c r="M37" s="474"/>
      <c r="N37" s="477"/>
      <c r="O37" s="471"/>
      <c r="P37" s="471"/>
      <c r="Q37" s="471"/>
      <c r="R37" s="471"/>
      <c r="S37" s="471"/>
      <c r="T37" s="471"/>
    </row>
    <row r="38" spans="1:20" x14ac:dyDescent="0.35">
      <c r="A38" s="480"/>
      <c r="B38" s="508"/>
      <c r="C38" s="514"/>
      <c r="D38" s="514"/>
      <c r="E38" s="511"/>
      <c r="F38" s="511"/>
      <c r="G38" s="511"/>
      <c r="H38" s="483"/>
      <c r="I38" s="486"/>
      <c r="J38" s="489"/>
      <c r="K38" s="477"/>
      <c r="L38" s="477"/>
      <c r="M38" s="474"/>
      <c r="N38" s="477"/>
      <c r="O38" s="471"/>
      <c r="P38" s="471"/>
      <c r="Q38" s="471"/>
      <c r="R38" s="471"/>
      <c r="S38" s="471"/>
      <c r="T38" s="471"/>
    </row>
    <row r="39" spans="1:20" ht="278.25" customHeight="1" thickBot="1" x14ac:dyDescent="0.4">
      <c r="A39" s="481"/>
      <c r="B39" s="509"/>
      <c r="C39" s="515"/>
      <c r="D39" s="515"/>
      <c r="E39" s="512"/>
      <c r="F39" s="512"/>
      <c r="G39" s="512"/>
      <c r="H39" s="484"/>
      <c r="I39" s="487"/>
      <c r="J39" s="490"/>
      <c r="K39" s="478"/>
      <c r="L39" s="478"/>
      <c r="M39" s="475"/>
      <c r="N39" s="478"/>
      <c r="O39" s="472"/>
      <c r="P39" s="472"/>
      <c r="Q39" s="472"/>
      <c r="R39" s="472"/>
      <c r="S39" s="472"/>
      <c r="T39" s="472"/>
    </row>
    <row r="40" spans="1:20" x14ac:dyDescent="0.35">
      <c r="A40" s="479" t="e">
        <f>'Mapa Final'!#REF!</f>
        <v>#REF!</v>
      </c>
      <c r="B40" s="507" t="e">
        <f>'Mapa Final'!#REF!</f>
        <v>#REF!</v>
      </c>
      <c r="C40" s="513" t="e">
        <f>'Mapa Final'!#REF!</f>
        <v>#REF!</v>
      </c>
      <c r="D40" s="513" t="e">
        <f>'Mapa Final'!#REF!</f>
        <v>#REF!</v>
      </c>
      <c r="E40" s="510" t="e">
        <f>'Mapa Final'!#REF!</f>
        <v>#REF!</v>
      </c>
      <c r="F40" s="510" t="e">
        <f>'Mapa Final'!#REF!</f>
        <v>#REF!</v>
      </c>
      <c r="G40" s="510" t="e">
        <f>'Mapa Final'!#REF!</f>
        <v>#REF!</v>
      </c>
      <c r="H40" s="482" t="e">
        <f>'Mapa Final'!#REF!</f>
        <v>#REF!</v>
      </c>
      <c r="I40" s="485" t="e">
        <f>'Mapa Final'!#REF!</f>
        <v>#REF!</v>
      </c>
      <c r="J40" s="488" t="e">
        <f>'Mapa Final'!#REF!</f>
        <v>#REF!</v>
      </c>
      <c r="K40" s="476" t="e">
        <f>'Mapa Final'!#REF!</f>
        <v>#REF!</v>
      </c>
      <c r="L40" s="476" t="e">
        <f>'Mapa Final'!#REF!</f>
        <v>#REF!</v>
      </c>
      <c r="M40" s="473" t="e">
        <f>'Mapa Final'!#REF!</f>
        <v>#REF!</v>
      </c>
      <c r="N40" s="476" t="e">
        <f>'Mapa Final'!#REF!</f>
        <v>#REF!</v>
      </c>
      <c r="O40" s="470"/>
      <c r="P40" s="470"/>
      <c r="Q40" s="470"/>
      <c r="R40" s="470"/>
      <c r="S40" s="470"/>
      <c r="T40" s="470"/>
    </row>
    <row r="41" spans="1:20" x14ac:dyDescent="0.35">
      <c r="A41" s="480"/>
      <c r="B41" s="508"/>
      <c r="C41" s="514"/>
      <c r="D41" s="514"/>
      <c r="E41" s="511"/>
      <c r="F41" s="511"/>
      <c r="G41" s="511"/>
      <c r="H41" s="483"/>
      <c r="I41" s="486"/>
      <c r="J41" s="489"/>
      <c r="K41" s="477"/>
      <c r="L41" s="477"/>
      <c r="M41" s="474"/>
      <c r="N41" s="477"/>
      <c r="O41" s="471"/>
      <c r="P41" s="471"/>
      <c r="Q41" s="471"/>
      <c r="R41" s="471"/>
      <c r="S41" s="471"/>
      <c r="T41" s="471"/>
    </row>
    <row r="42" spans="1:20" x14ac:dyDescent="0.35">
      <c r="A42" s="480"/>
      <c r="B42" s="508"/>
      <c r="C42" s="514"/>
      <c r="D42" s="514"/>
      <c r="E42" s="511"/>
      <c r="F42" s="511"/>
      <c r="G42" s="511"/>
      <c r="H42" s="483"/>
      <c r="I42" s="486"/>
      <c r="J42" s="489"/>
      <c r="K42" s="477"/>
      <c r="L42" s="477"/>
      <c r="M42" s="474"/>
      <c r="N42" s="477"/>
      <c r="O42" s="471"/>
      <c r="P42" s="471"/>
      <c r="Q42" s="471"/>
      <c r="R42" s="471"/>
      <c r="S42" s="471"/>
      <c r="T42" s="471"/>
    </row>
    <row r="43" spans="1:20" x14ac:dyDescent="0.35">
      <c r="A43" s="480"/>
      <c r="B43" s="508"/>
      <c r="C43" s="514"/>
      <c r="D43" s="514"/>
      <c r="E43" s="511"/>
      <c r="F43" s="511"/>
      <c r="G43" s="511"/>
      <c r="H43" s="483"/>
      <c r="I43" s="486"/>
      <c r="J43" s="489"/>
      <c r="K43" s="477"/>
      <c r="L43" s="477"/>
      <c r="M43" s="474"/>
      <c r="N43" s="477"/>
      <c r="O43" s="471"/>
      <c r="P43" s="471"/>
      <c r="Q43" s="471"/>
      <c r="R43" s="471"/>
      <c r="S43" s="471"/>
      <c r="T43" s="471"/>
    </row>
    <row r="44" spans="1:20" ht="15" thickBot="1" x14ac:dyDescent="0.4">
      <c r="A44" s="481"/>
      <c r="B44" s="509"/>
      <c r="C44" s="515"/>
      <c r="D44" s="515"/>
      <c r="E44" s="512"/>
      <c r="F44" s="512"/>
      <c r="G44" s="512"/>
      <c r="H44" s="484"/>
      <c r="I44" s="487"/>
      <c r="J44" s="490"/>
      <c r="K44" s="478"/>
      <c r="L44" s="478"/>
      <c r="M44" s="475"/>
      <c r="N44" s="478"/>
      <c r="O44" s="472"/>
      <c r="P44" s="472"/>
      <c r="Q44" s="472"/>
      <c r="R44" s="472"/>
      <c r="S44" s="472"/>
      <c r="T44" s="472"/>
    </row>
    <row r="45" spans="1:20" x14ac:dyDescent="0.35">
      <c r="A45" s="479" t="e">
        <f>'Mapa Final'!#REF!</f>
        <v>#REF!</v>
      </c>
      <c r="B45" s="507" t="e">
        <f>'Mapa Final'!#REF!</f>
        <v>#REF!</v>
      </c>
      <c r="C45" s="513" t="e">
        <f>'Mapa Final'!#REF!</f>
        <v>#REF!</v>
      </c>
      <c r="D45" s="513" t="e">
        <f>'Mapa Final'!#REF!</f>
        <v>#REF!</v>
      </c>
      <c r="E45" s="510" t="e">
        <f>'Mapa Final'!#REF!</f>
        <v>#REF!</v>
      </c>
      <c r="F45" s="510" t="e">
        <f>'Mapa Final'!#REF!</f>
        <v>#REF!</v>
      </c>
      <c r="G45" s="510" t="e">
        <f>'Mapa Final'!#REF!</f>
        <v>#REF!</v>
      </c>
      <c r="H45" s="482" t="e">
        <f>'Mapa Final'!#REF!</f>
        <v>#REF!</v>
      </c>
      <c r="I45" s="485" t="e">
        <f>'Mapa Final'!#REF!</f>
        <v>#REF!</v>
      </c>
      <c r="J45" s="488" t="e">
        <f>'Mapa Final'!#REF!</f>
        <v>#REF!</v>
      </c>
      <c r="K45" s="476" t="e">
        <f>'Mapa Final'!#REF!</f>
        <v>#REF!</v>
      </c>
      <c r="L45" s="476" t="e">
        <f>'Mapa Final'!#REF!</f>
        <v>#REF!</v>
      </c>
      <c r="M45" s="473" t="e">
        <f>'Mapa Final'!#REF!</f>
        <v>#REF!</v>
      </c>
      <c r="N45" s="476" t="e">
        <f>'Mapa Final'!#REF!</f>
        <v>#REF!</v>
      </c>
      <c r="O45" s="470"/>
      <c r="P45" s="470"/>
      <c r="Q45" s="470"/>
      <c r="R45" s="470"/>
      <c r="S45" s="470"/>
      <c r="T45" s="470"/>
    </row>
    <row r="46" spans="1:20" x14ac:dyDescent="0.35">
      <c r="A46" s="480"/>
      <c r="B46" s="508"/>
      <c r="C46" s="514"/>
      <c r="D46" s="514"/>
      <c r="E46" s="511"/>
      <c r="F46" s="511"/>
      <c r="G46" s="511"/>
      <c r="H46" s="483"/>
      <c r="I46" s="486"/>
      <c r="J46" s="489"/>
      <c r="K46" s="477"/>
      <c r="L46" s="477"/>
      <c r="M46" s="474"/>
      <c r="N46" s="477"/>
      <c r="O46" s="471"/>
      <c r="P46" s="471"/>
      <c r="Q46" s="471"/>
      <c r="R46" s="471"/>
      <c r="S46" s="471"/>
      <c r="T46" s="471"/>
    </row>
    <row r="47" spans="1:20" x14ac:dyDescent="0.35">
      <c r="A47" s="480"/>
      <c r="B47" s="508"/>
      <c r="C47" s="514"/>
      <c r="D47" s="514"/>
      <c r="E47" s="511"/>
      <c r="F47" s="511"/>
      <c r="G47" s="511"/>
      <c r="H47" s="483"/>
      <c r="I47" s="486"/>
      <c r="J47" s="489"/>
      <c r="K47" s="477"/>
      <c r="L47" s="477"/>
      <c r="M47" s="474"/>
      <c r="N47" s="477"/>
      <c r="O47" s="471"/>
      <c r="P47" s="471"/>
      <c r="Q47" s="471"/>
      <c r="R47" s="471"/>
      <c r="S47" s="471"/>
      <c r="T47" s="471"/>
    </row>
    <row r="48" spans="1:20" x14ac:dyDescent="0.35">
      <c r="A48" s="480"/>
      <c r="B48" s="508"/>
      <c r="C48" s="514"/>
      <c r="D48" s="514"/>
      <c r="E48" s="511"/>
      <c r="F48" s="511"/>
      <c r="G48" s="511"/>
      <c r="H48" s="483"/>
      <c r="I48" s="486"/>
      <c r="J48" s="489"/>
      <c r="K48" s="477"/>
      <c r="L48" s="477"/>
      <c r="M48" s="474"/>
      <c r="N48" s="477"/>
      <c r="O48" s="471"/>
      <c r="P48" s="471"/>
      <c r="Q48" s="471"/>
      <c r="R48" s="471"/>
      <c r="S48" s="471"/>
      <c r="T48" s="471"/>
    </row>
    <row r="49" spans="1:20" ht="15" thickBot="1" x14ac:dyDescent="0.4">
      <c r="A49" s="481"/>
      <c r="B49" s="509"/>
      <c r="C49" s="515"/>
      <c r="D49" s="515"/>
      <c r="E49" s="512"/>
      <c r="F49" s="512"/>
      <c r="G49" s="512"/>
      <c r="H49" s="484"/>
      <c r="I49" s="487"/>
      <c r="J49" s="490"/>
      <c r="K49" s="478"/>
      <c r="L49" s="478"/>
      <c r="M49" s="475"/>
      <c r="N49" s="478"/>
      <c r="O49" s="472"/>
      <c r="P49" s="472"/>
      <c r="Q49" s="472"/>
      <c r="R49" s="472"/>
      <c r="S49" s="472"/>
      <c r="T49" s="472"/>
    </row>
    <row r="50" spans="1:20" x14ac:dyDescent="0.35">
      <c r="A50" s="479" t="e">
        <f>'Mapa Final'!#REF!</f>
        <v>#REF!</v>
      </c>
      <c r="B50" s="507" t="e">
        <f>'Mapa Final'!#REF!</f>
        <v>#REF!</v>
      </c>
      <c r="C50" s="513" t="e">
        <f>'Mapa Final'!#REF!</f>
        <v>#REF!</v>
      </c>
      <c r="D50" s="513" t="e">
        <f>'Mapa Final'!#REF!</f>
        <v>#REF!</v>
      </c>
      <c r="E50" s="510" t="e">
        <f>'Mapa Final'!#REF!</f>
        <v>#REF!</v>
      </c>
      <c r="F50" s="510" t="e">
        <f>'Mapa Final'!#REF!</f>
        <v>#REF!</v>
      </c>
      <c r="G50" s="510" t="e">
        <f>'Mapa Final'!#REF!</f>
        <v>#REF!</v>
      </c>
      <c r="H50" s="482" t="e">
        <f>'Mapa Final'!#REF!</f>
        <v>#REF!</v>
      </c>
      <c r="I50" s="485" t="e">
        <f>'Mapa Final'!#REF!</f>
        <v>#REF!</v>
      </c>
      <c r="J50" s="488" t="e">
        <f>'Mapa Final'!#REF!</f>
        <v>#REF!</v>
      </c>
      <c r="K50" s="476" t="e">
        <f>'Mapa Final'!#REF!</f>
        <v>#REF!</v>
      </c>
      <c r="L50" s="476" t="e">
        <f>'Mapa Final'!#REF!</f>
        <v>#REF!</v>
      </c>
      <c r="M50" s="473" t="e">
        <f>'Mapa Final'!#REF!</f>
        <v>#REF!</v>
      </c>
      <c r="N50" s="476" t="e">
        <f>'Mapa Final'!#REF!</f>
        <v>#REF!</v>
      </c>
      <c r="O50" s="470"/>
      <c r="P50" s="470"/>
      <c r="Q50" s="470"/>
      <c r="R50" s="470"/>
      <c r="S50" s="470"/>
      <c r="T50" s="470"/>
    </row>
    <row r="51" spans="1:20" x14ac:dyDescent="0.35">
      <c r="A51" s="480"/>
      <c r="B51" s="508"/>
      <c r="C51" s="514"/>
      <c r="D51" s="514"/>
      <c r="E51" s="511"/>
      <c r="F51" s="511"/>
      <c r="G51" s="511"/>
      <c r="H51" s="483"/>
      <c r="I51" s="486"/>
      <c r="J51" s="489"/>
      <c r="K51" s="477"/>
      <c r="L51" s="477"/>
      <c r="M51" s="474"/>
      <c r="N51" s="477"/>
      <c r="O51" s="471"/>
      <c r="P51" s="471"/>
      <c r="Q51" s="471"/>
      <c r="R51" s="471"/>
      <c r="S51" s="471"/>
      <c r="T51" s="471"/>
    </row>
    <row r="52" spans="1:20" x14ac:dyDescent="0.35">
      <c r="A52" s="480"/>
      <c r="B52" s="508"/>
      <c r="C52" s="514"/>
      <c r="D52" s="514"/>
      <c r="E52" s="511"/>
      <c r="F52" s="511"/>
      <c r="G52" s="511"/>
      <c r="H52" s="483"/>
      <c r="I52" s="486"/>
      <c r="J52" s="489"/>
      <c r="K52" s="477"/>
      <c r="L52" s="477"/>
      <c r="M52" s="474"/>
      <c r="N52" s="477"/>
      <c r="O52" s="471"/>
      <c r="P52" s="471"/>
      <c r="Q52" s="471"/>
      <c r="R52" s="471"/>
      <c r="S52" s="471"/>
      <c r="T52" s="471"/>
    </row>
    <row r="53" spans="1:20" x14ac:dyDescent="0.35">
      <c r="A53" s="480"/>
      <c r="B53" s="508"/>
      <c r="C53" s="514"/>
      <c r="D53" s="514"/>
      <c r="E53" s="511"/>
      <c r="F53" s="511"/>
      <c r="G53" s="511"/>
      <c r="H53" s="483"/>
      <c r="I53" s="486"/>
      <c r="J53" s="489"/>
      <c r="K53" s="477"/>
      <c r="L53" s="477"/>
      <c r="M53" s="474"/>
      <c r="N53" s="477"/>
      <c r="O53" s="471"/>
      <c r="P53" s="471"/>
      <c r="Q53" s="471"/>
      <c r="R53" s="471"/>
      <c r="S53" s="471"/>
      <c r="T53" s="471"/>
    </row>
    <row r="54" spans="1:20" ht="15" thickBot="1" x14ac:dyDescent="0.4">
      <c r="A54" s="481"/>
      <c r="B54" s="509"/>
      <c r="C54" s="515"/>
      <c r="D54" s="515"/>
      <c r="E54" s="512"/>
      <c r="F54" s="512"/>
      <c r="G54" s="512"/>
      <c r="H54" s="484"/>
      <c r="I54" s="487"/>
      <c r="J54" s="490"/>
      <c r="K54" s="478"/>
      <c r="L54" s="478"/>
      <c r="M54" s="475"/>
      <c r="N54" s="478"/>
      <c r="O54" s="472"/>
      <c r="P54" s="472"/>
      <c r="Q54" s="472"/>
      <c r="R54" s="472"/>
      <c r="S54" s="472"/>
      <c r="T54" s="472"/>
    </row>
    <row r="55" spans="1:20" x14ac:dyDescent="0.35">
      <c r="A55" s="479" t="e">
        <f>'Mapa Final'!#REF!</f>
        <v>#REF!</v>
      </c>
      <c r="B55" s="507" t="e">
        <f>'Mapa Final'!#REF!</f>
        <v>#REF!</v>
      </c>
      <c r="C55" s="513" t="e">
        <f>'Mapa Final'!#REF!</f>
        <v>#REF!</v>
      </c>
      <c r="D55" s="513" t="e">
        <f>'Mapa Final'!#REF!</f>
        <v>#REF!</v>
      </c>
      <c r="E55" s="510" t="e">
        <f>'Mapa Final'!#REF!</f>
        <v>#REF!</v>
      </c>
      <c r="F55" s="510" t="e">
        <f>'Mapa Final'!#REF!</f>
        <v>#REF!</v>
      </c>
      <c r="G55" s="510" t="e">
        <f>'Mapa Final'!#REF!</f>
        <v>#REF!</v>
      </c>
      <c r="H55" s="482" t="e">
        <f>'Mapa Final'!#REF!</f>
        <v>#REF!</v>
      </c>
      <c r="I55" s="485" t="e">
        <f>'Mapa Final'!#REF!</f>
        <v>#REF!</v>
      </c>
      <c r="J55" s="488" t="e">
        <f>'Mapa Final'!#REF!</f>
        <v>#REF!</v>
      </c>
      <c r="K55" s="476" t="e">
        <f>'Mapa Final'!#REF!</f>
        <v>#REF!</v>
      </c>
      <c r="L55" s="476" t="e">
        <f>'Mapa Final'!#REF!</f>
        <v>#REF!</v>
      </c>
      <c r="M55" s="473" t="e">
        <f>'Mapa Final'!#REF!</f>
        <v>#REF!</v>
      </c>
      <c r="N55" s="476" t="e">
        <f>'Mapa Final'!#REF!</f>
        <v>#REF!</v>
      </c>
      <c r="O55" s="470"/>
      <c r="P55" s="470"/>
      <c r="Q55" s="470"/>
      <c r="R55" s="470"/>
      <c r="S55" s="470"/>
      <c r="T55" s="470"/>
    </row>
    <row r="56" spans="1:20" x14ac:dyDescent="0.35">
      <c r="A56" s="480"/>
      <c r="B56" s="508"/>
      <c r="C56" s="514"/>
      <c r="D56" s="514"/>
      <c r="E56" s="511"/>
      <c r="F56" s="511"/>
      <c r="G56" s="511"/>
      <c r="H56" s="483"/>
      <c r="I56" s="486"/>
      <c r="J56" s="489"/>
      <c r="K56" s="477"/>
      <c r="L56" s="477"/>
      <c r="M56" s="474"/>
      <c r="N56" s="477"/>
      <c r="O56" s="471"/>
      <c r="P56" s="471"/>
      <c r="Q56" s="471"/>
      <c r="R56" s="471"/>
      <c r="S56" s="471"/>
      <c r="T56" s="471"/>
    </row>
    <row r="57" spans="1:20" x14ac:dyDescent="0.35">
      <c r="A57" s="480"/>
      <c r="B57" s="508"/>
      <c r="C57" s="514"/>
      <c r="D57" s="514"/>
      <c r="E57" s="511"/>
      <c r="F57" s="511"/>
      <c r="G57" s="511"/>
      <c r="H57" s="483"/>
      <c r="I57" s="486"/>
      <c r="J57" s="489"/>
      <c r="K57" s="477"/>
      <c r="L57" s="477"/>
      <c r="M57" s="474"/>
      <c r="N57" s="477"/>
      <c r="O57" s="471"/>
      <c r="P57" s="471"/>
      <c r="Q57" s="471"/>
      <c r="R57" s="471"/>
      <c r="S57" s="471"/>
      <c r="T57" s="471"/>
    </row>
    <row r="58" spans="1:20" x14ac:dyDescent="0.35">
      <c r="A58" s="480"/>
      <c r="B58" s="508"/>
      <c r="C58" s="514"/>
      <c r="D58" s="514"/>
      <c r="E58" s="511"/>
      <c r="F58" s="511"/>
      <c r="G58" s="511"/>
      <c r="H58" s="483"/>
      <c r="I58" s="486"/>
      <c r="J58" s="489"/>
      <c r="K58" s="477"/>
      <c r="L58" s="477"/>
      <c r="M58" s="474"/>
      <c r="N58" s="477"/>
      <c r="O58" s="471"/>
      <c r="P58" s="471"/>
      <c r="Q58" s="471"/>
      <c r="R58" s="471"/>
      <c r="S58" s="471"/>
      <c r="T58" s="471"/>
    </row>
    <row r="59" spans="1:20" ht="15" thickBot="1" x14ac:dyDescent="0.4">
      <c r="A59" s="481"/>
      <c r="B59" s="509"/>
      <c r="C59" s="515"/>
      <c r="D59" s="515"/>
      <c r="E59" s="512"/>
      <c r="F59" s="512"/>
      <c r="G59" s="512"/>
      <c r="H59" s="484"/>
      <c r="I59" s="487"/>
      <c r="J59" s="490"/>
      <c r="K59" s="478"/>
      <c r="L59" s="478"/>
      <c r="M59" s="475"/>
      <c r="N59" s="478"/>
      <c r="O59" s="472"/>
      <c r="P59" s="472"/>
      <c r="Q59" s="472"/>
      <c r="R59" s="472"/>
      <c r="S59" s="472"/>
      <c r="T59" s="472"/>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activeCell="F10" sqref="F10:F14"/>
    </sheetView>
  </sheetViews>
  <sheetFormatPr baseColWidth="10" defaultColWidth="11.453125" defaultRowHeight="14.5" x14ac:dyDescent="0.35"/>
  <cols>
    <col min="1" max="2" width="18.453125" style="82" customWidth="1"/>
    <col min="3" max="3" width="15.54296875" customWidth="1"/>
    <col min="4" max="4" width="27.54296875" style="82" customWidth="1"/>
    <col min="5" max="5" width="18" style="233" customWidth="1"/>
    <col min="6" max="6" width="40.1796875" customWidth="1"/>
    <col min="7" max="7" width="20.453125" customWidth="1"/>
    <col min="8" max="8" width="10.453125" style="234" customWidth="1"/>
    <col min="9" max="9" width="11.453125" style="234" customWidth="1"/>
    <col min="10" max="10" width="10.1796875" style="235" customWidth="1"/>
    <col min="11" max="11" width="11.453125" style="234" customWidth="1"/>
    <col min="12" max="12" width="10.81640625" style="234" customWidth="1"/>
    <col min="13" max="13" width="18.26953125" style="234" bestFit="1" customWidth="1"/>
    <col min="14" max="14" width="18.26953125" bestFit="1" customWidth="1"/>
    <col min="15" max="15" width="32.81640625" customWidth="1"/>
    <col min="16" max="16" width="15" customWidth="1"/>
    <col min="17" max="17" width="15.81640625" customWidth="1"/>
    <col min="18" max="18" width="16" customWidth="1"/>
    <col min="19" max="19" width="16.26953125" customWidth="1"/>
    <col min="20" max="20" width="17.54296875" customWidth="1"/>
    <col min="21" max="176" width="11.453125" style="130"/>
  </cols>
  <sheetData>
    <row r="1" spans="1:278" s="171" customFormat="1" ht="16.5" customHeight="1" x14ac:dyDescent="0.3">
      <c r="A1" s="389"/>
      <c r="B1" s="390"/>
      <c r="C1" s="390"/>
      <c r="D1" s="493" t="s">
        <v>452</v>
      </c>
      <c r="E1" s="493"/>
      <c r="F1" s="493"/>
      <c r="G1" s="493"/>
      <c r="H1" s="493"/>
      <c r="I1" s="493"/>
      <c r="J1" s="493"/>
      <c r="K1" s="493"/>
      <c r="L1" s="493"/>
      <c r="M1" s="493"/>
      <c r="N1" s="493"/>
      <c r="O1" s="493"/>
      <c r="P1" s="493"/>
      <c r="Q1" s="494"/>
      <c r="R1" s="381" t="s">
        <v>67</v>
      </c>
      <c r="S1" s="381"/>
      <c r="T1" s="381"/>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row>
    <row r="2" spans="1:278" s="171" customFormat="1" ht="39.75" customHeight="1" x14ac:dyDescent="0.3">
      <c r="A2" s="391"/>
      <c r="B2" s="392"/>
      <c r="C2" s="392"/>
      <c r="D2" s="495"/>
      <c r="E2" s="495"/>
      <c r="F2" s="495"/>
      <c r="G2" s="495"/>
      <c r="H2" s="495"/>
      <c r="I2" s="495"/>
      <c r="J2" s="495"/>
      <c r="K2" s="495"/>
      <c r="L2" s="495"/>
      <c r="M2" s="495"/>
      <c r="N2" s="495"/>
      <c r="O2" s="495"/>
      <c r="P2" s="495"/>
      <c r="Q2" s="496"/>
      <c r="R2" s="381"/>
      <c r="S2" s="381"/>
      <c r="T2" s="381"/>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row>
    <row r="3" spans="1:278" s="171" customFormat="1" ht="3" customHeight="1" x14ac:dyDescent="0.3">
      <c r="A3" s="2"/>
      <c r="B3" s="2"/>
      <c r="C3" s="248"/>
      <c r="D3" s="495"/>
      <c r="E3" s="495"/>
      <c r="F3" s="495"/>
      <c r="G3" s="495"/>
      <c r="H3" s="495"/>
      <c r="I3" s="495"/>
      <c r="J3" s="495"/>
      <c r="K3" s="495"/>
      <c r="L3" s="495"/>
      <c r="M3" s="495"/>
      <c r="N3" s="495"/>
      <c r="O3" s="495"/>
      <c r="P3" s="495"/>
      <c r="Q3" s="496"/>
      <c r="R3" s="381"/>
      <c r="S3" s="381"/>
      <c r="T3" s="381"/>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row>
    <row r="4" spans="1:278" s="171" customFormat="1" ht="41.25" customHeight="1" x14ac:dyDescent="0.3">
      <c r="A4" s="382" t="s">
        <v>0</v>
      </c>
      <c r="B4" s="383"/>
      <c r="C4" s="384"/>
      <c r="D4" s="385" t="str">
        <f>'Mapa Final'!D4</f>
        <v>Adquisición de bienes y servicios</v>
      </c>
      <c r="E4" s="386"/>
      <c r="F4" s="386"/>
      <c r="G4" s="386"/>
      <c r="H4" s="386"/>
      <c r="I4" s="386"/>
      <c r="J4" s="386"/>
      <c r="K4" s="386"/>
      <c r="L4" s="386"/>
      <c r="M4" s="386"/>
      <c r="N4" s="387"/>
      <c r="O4" s="388"/>
      <c r="P4" s="388"/>
      <c r="Q4" s="388"/>
      <c r="R4" s="1"/>
      <c r="S4" s="1"/>
      <c r="T4" s="1"/>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row>
    <row r="5" spans="1:278" s="171" customFormat="1" ht="52.5" customHeight="1" x14ac:dyDescent="0.3">
      <c r="A5" s="382" t="s">
        <v>1</v>
      </c>
      <c r="B5" s="383"/>
      <c r="C5" s="384"/>
      <c r="D5" s="393" t="str">
        <f>'Mapa Final'!D5</f>
        <v>Adquirir oportunamente los bienes y servicios requeridos por la Rama Judicial para garantizar una óptima gestión en cada vigencia, en el marco del sistema de gestión de la calidad, medio ambiente y seguridad y salud en el trabajo</v>
      </c>
      <c r="E5" s="394"/>
      <c r="F5" s="394"/>
      <c r="G5" s="394"/>
      <c r="H5" s="394"/>
      <c r="I5" s="394"/>
      <c r="J5" s="394"/>
      <c r="K5" s="394"/>
      <c r="L5" s="394"/>
      <c r="M5" s="394"/>
      <c r="N5" s="395"/>
      <c r="O5" s="1"/>
      <c r="P5" s="1"/>
      <c r="Q5" s="1"/>
      <c r="R5" s="1"/>
      <c r="S5" s="1"/>
      <c r="T5" s="1"/>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row>
    <row r="6" spans="1:278" s="171" customFormat="1" ht="32.25" customHeight="1" thickBot="1" x14ac:dyDescent="0.35">
      <c r="A6" s="382" t="s">
        <v>2</v>
      </c>
      <c r="B6" s="383"/>
      <c r="C6" s="384"/>
      <c r="D6" s="393" t="str">
        <f>'Mapa Final'!D6</f>
        <v>Nivel Seccional vigencia 2020</v>
      </c>
      <c r="E6" s="394"/>
      <c r="F6" s="394"/>
      <c r="G6" s="394"/>
      <c r="H6" s="394"/>
      <c r="I6" s="394"/>
      <c r="J6" s="394"/>
      <c r="K6" s="394"/>
      <c r="L6" s="394"/>
      <c r="M6" s="394"/>
      <c r="N6" s="395"/>
      <c r="O6" s="1"/>
      <c r="P6" s="1"/>
      <c r="Q6" s="1"/>
      <c r="R6" s="1"/>
      <c r="S6" s="1"/>
      <c r="T6" s="1"/>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row>
    <row r="7" spans="1:278" s="229" customFormat="1" ht="39.75" customHeight="1" thickTop="1" thickBot="1" x14ac:dyDescent="0.4">
      <c r="A7" s="502" t="s">
        <v>429</v>
      </c>
      <c r="B7" s="503"/>
      <c r="C7" s="503"/>
      <c r="D7" s="503"/>
      <c r="E7" s="503"/>
      <c r="F7" s="504"/>
      <c r="G7" s="236"/>
      <c r="H7" s="505" t="s">
        <v>430</v>
      </c>
      <c r="I7" s="505"/>
      <c r="J7" s="505"/>
      <c r="K7" s="505" t="s">
        <v>431</v>
      </c>
      <c r="L7" s="505"/>
      <c r="M7" s="505"/>
      <c r="N7" s="506" t="s">
        <v>432</v>
      </c>
      <c r="O7" s="497" t="s">
        <v>433</v>
      </c>
      <c r="P7" s="499" t="s">
        <v>434</v>
      </c>
      <c r="Q7" s="500"/>
      <c r="R7" s="499" t="s">
        <v>435</v>
      </c>
      <c r="S7" s="500"/>
      <c r="T7" s="501" t="s">
        <v>455</v>
      </c>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c r="CV7" s="242"/>
      <c r="CW7" s="242"/>
      <c r="CX7" s="242"/>
      <c r="CY7" s="242"/>
      <c r="CZ7" s="242"/>
      <c r="DA7" s="242"/>
      <c r="DB7" s="242"/>
      <c r="DC7" s="242"/>
      <c r="DD7" s="242"/>
      <c r="DE7" s="242"/>
      <c r="DF7" s="242"/>
      <c r="DG7" s="242"/>
      <c r="DH7" s="242"/>
      <c r="DI7" s="242"/>
      <c r="DJ7" s="242"/>
      <c r="DK7" s="242"/>
      <c r="DL7" s="242"/>
      <c r="DM7" s="242"/>
      <c r="DN7" s="242"/>
      <c r="DO7" s="242"/>
      <c r="DP7" s="242"/>
      <c r="DQ7" s="242"/>
      <c r="DR7" s="242"/>
      <c r="DS7" s="242"/>
      <c r="DT7" s="242"/>
      <c r="DU7" s="242"/>
      <c r="DV7" s="242"/>
      <c r="DW7" s="242"/>
      <c r="DX7" s="242"/>
      <c r="DY7" s="242"/>
      <c r="DZ7" s="242"/>
      <c r="EA7" s="242"/>
      <c r="EB7" s="242"/>
      <c r="EC7" s="242"/>
      <c r="ED7" s="242"/>
      <c r="EE7" s="242"/>
      <c r="EF7" s="242"/>
      <c r="EG7" s="242"/>
      <c r="EH7" s="242"/>
      <c r="EI7" s="242"/>
      <c r="EJ7" s="242"/>
      <c r="EK7" s="242"/>
      <c r="EL7" s="242"/>
      <c r="EM7" s="242"/>
      <c r="EN7" s="242"/>
      <c r="EO7" s="242"/>
      <c r="EP7" s="242"/>
      <c r="EQ7" s="242"/>
      <c r="ER7" s="242"/>
      <c r="ES7" s="242"/>
      <c r="ET7" s="242"/>
      <c r="EU7" s="242"/>
      <c r="EV7" s="242"/>
      <c r="EW7" s="242"/>
      <c r="EX7" s="242"/>
      <c r="EY7" s="242"/>
      <c r="EZ7" s="242"/>
      <c r="FA7" s="242"/>
      <c r="FB7" s="242"/>
      <c r="FC7" s="242"/>
      <c r="FD7" s="242"/>
      <c r="FE7" s="242"/>
      <c r="FF7" s="242"/>
      <c r="FG7" s="242"/>
      <c r="FH7" s="242"/>
      <c r="FI7" s="242"/>
      <c r="FJ7" s="242"/>
      <c r="FK7" s="242"/>
      <c r="FL7" s="242"/>
      <c r="FM7" s="242"/>
      <c r="FN7" s="242"/>
      <c r="FO7" s="242"/>
      <c r="FP7" s="242"/>
      <c r="FQ7" s="242"/>
      <c r="FR7" s="242"/>
      <c r="FS7" s="242"/>
      <c r="FT7" s="242"/>
    </row>
    <row r="8" spans="1:278" s="230" customFormat="1" ht="61" customHeight="1" thickTop="1" thickBot="1" x14ac:dyDescent="0.4">
      <c r="A8" s="246" t="s">
        <v>204</v>
      </c>
      <c r="B8" s="246" t="s">
        <v>460</v>
      </c>
      <c r="C8" s="247" t="s">
        <v>8</v>
      </c>
      <c r="D8" s="237" t="s">
        <v>444</v>
      </c>
      <c r="E8" s="249" t="s">
        <v>10</v>
      </c>
      <c r="F8" s="249" t="s">
        <v>11</v>
      </c>
      <c r="G8" s="249" t="s">
        <v>12</v>
      </c>
      <c r="H8" s="239" t="s">
        <v>437</v>
      </c>
      <c r="I8" s="239" t="s">
        <v>38</v>
      </c>
      <c r="J8" s="239" t="s">
        <v>438</v>
      </c>
      <c r="K8" s="239" t="s">
        <v>437</v>
      </c>
      <c r="L8" s="239" t="s">
        <v>439</v>
      </c>
      <c r="M8" s="239" t="s">
        <v>438</v>
      </c>
      <c r="N8" s="506"/>
      <c r="O8" s="498"/>
      <c r="P8" s="240" t="s">
        <v>440</v>
      </c>
      <c r="Q8" s="240" t="s">
        <v>441</v>
      </c>
      <c r="R8" s="240" t="s">
        <v>442</v>
      </c>
      <c r="S8" s="240" t="s">
        <v>443</v>
      </c>
      <c r="T8" s="501"/>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243"/>
      <c r="AX8" s="243"/>
      <c r="AY8" s="243"/>
      <c r="AZ8" s="243"/>
      <c r="BA8" s="243"/>
      <c r="BB8" s="243"/>
      <c r="BC8" s="243"/>
      <c r="BD8" s="243"/>
      <c r="BE8" s="243"/>
      <c r="BF8" s="243"/>
      <c r="BG8" s="243"/>
      <c r="BH8" s="243"/>
      <c r="BI8" s="243"/>
      <c r="BJ8" s="243"/>
      <c r="BK8" s="243"/>
      <c r="BL8" s="243"/>
      <c r="BM8" s="243"/>
      <c r="BN8" s="243"/>
      <c r="BO8" s="243"/>
      <c r="BP8" s="243"/>
      <c r="BQ8" s="243"/>
      <c r="BR8" s="243"/>
      <c r="BS8" s="243"/>
      <c r="BT8" s="243"/>
      <c r="BU8" s="243"/>
      <c r="BV8" s="243"/>
      <c r="BW8" s="243"/>
      <c r="BX8" s="243"/>
      <c r="BY8" s="243"/>
      <c r="BZ8" s="243"/>
      <c r="CA8" s="243"/>
      <c r="CB8" s="243"/>
      <c r="CC8" s="243"/>
      <c r="CD8" s="243"/>
      <c r="CE8" s="243"/>
      <c r="CF8" s="243"/>
      <c r="CG8" s="243"/>
      <c r="CH8" s="243"/>
      <c r="CI8" s="243"/>
      <c r="CJ8" s="243"/>
      <c r="CK8" s="243"/>
      <c r="CL8" s="243"/>
      <c r="CM8" s="243"/>
      <c r="CN8" s="243"/>
      <c r="CO8" s="243"/>
      <c r="CP8" s="243"/>
      <c r="CQ8" s="243"/>
      <c r="CR8" s="243"/>
      <c r="CS8" s="243"/>
      <c r="CT8" s="243"/>
      <c r="CU8" s="243"/>
      <c r="CV8" s="243"/>
      <c r="CW8" s="243"/>
      <c r="CX8" s="243"/>
      <c r="CY8" s="243"/>
      <c r="CZ8" s="243"/>
      <c r="DA8" s="243"/>
      <c r="DB8" s="243"/>
      <c r="DC8" s="243"/>
      <c r="DD8" s="243"/>
      <c r="DE8" s="243"/>
      <c r="DF8" s="243"/>
      <c r="DG8" s="243"/>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c r="EP8" s="243"/>
      <c r="EQ8" s="243"/>
      <c r="ER8" s="243"/>
      <c r="ES8" s="243"/>
      <c r="ET8" s="243"/>
      <c r="EU8" s="243"/>
      <c r="EV8" s="243"/>
      <c r="EW8" s="243"/>
      <c r="EX8" s="243"/>
      <c r="EY8" s="243"/>
      <c r="EZ8" s="243"/>
      <c r="FA8" s="243"/>
      <c r="FB8" s="243"/>
      <c r="FC8" s="243"/>
      <c r="FD8" s="243"/>
      <c r="FE8" s="243"/>
      <c r="FF8" s="243"/>
      <c r="FG8" s="243"/>
      <c r="FH8" s="243"/>
      <c r="FI8" s="243"/>
      <c r="FJ8" s="243"/>
      <c r="FK8" s="243"/>
      <c r="FL8" s="243"/>
      <c r="FM8" s="243"/>
      <c r="FN8" s="243"/>
      <c r="FO8" s="243"/>
      <c r="FP8" s="243"/>
      <c r="FQ8" s="243"/>
      <c r="FR8" s="243"/>
      <c r="FS8" s="243"/>
      <c r="FT8" s="243"/>
    </row>
    <row r="9" spans="1:278" s="231" customFormat="1" ht="10.5" customHeight="1" thickTop="1" thickBot="1" x14ac:dyDescent="0.4">
      <c r="A9" s="491"/>
      <c r="B9" s="492"/>
      <c r="C9" s="492"/>
      <c r="D9" s="492"/>
      <c r="E9" s="492"/>
      <c r="F9" s="492"/>
      <c r="G9" s="492"/>
      <c r="H9" s="492"/>
      <c r="I9" s="492"/>
      <c r="J9" s="492"/>
      <c r="K9" s="492"/>
      <c r="L9" s="492"/>
      <c r="M9" s="492"/>
      <c r="N9" s="492"/>
      <c r="T9" s="241"/>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row>
    <row r="10" spans="1:278" s="232" customFormat="1" ht="15" customHeight="1" x14ac:dyDescent="0.3">
      <c r="A10" s="479">
        <f>'Mapa Final'!A10</f>
        <v>1</v>
      </c>
      <c r="B10" s="507" t="str">
        <f>'Mapa Final'!B10</f>
        <v>Incumplimiento normativo</v>
      </c>
      <c r="C10" s="513"/>
      <c r="D10" s="513"/>
      <c r="E10" s="510" t="str">
        <f>'Mapa Final'!E10</f>
        <v xml:space="preserve">Desconocimiento de la normatividad por parte de los responsables de la contratación. </v>
      </c>
      <c r="F10" s="510" t="str">
        <f>'Mapa Final'!F10</f>
        <v>Inadecuada aplicación de normatividad vigente en materia de contratación estatal</v>
      </c>
      <c r="G10" s="510" t="str">
        <f>'Mapa Final'!G10</f>
        <v>Ejecución y Administración de Procesos</v>
      </c>
      <c r="H10" s="482" t="str">
        <f>'Mapa Final'!I10</f>
        <v>Media</v>
      </c>
      <c r="I10" s="485" t="str">
        <f>'Mapa Final'!L10</f>
        <v>Menor</v>
      </c>
      <c r="J10" s="488" t="str">
        <f>'Mapa Final'!N10</f>
        <v>Moderado</v>
      </c>
      <c r="K10" s="476" t="str">
        <f>'Mapa Final'!AA10</f>
        <v>Baja</v>
      </c>
      <c r="L10" s="476" t="str">
        <f>'Mapa Final'!AE10</f>
        <v>Menor</v>
      </c>
      <c r="M10" s="473" t="str">
        <f>'Mapa Final'!AG10</f>
        <v>Moderado</v>
      </c>
      <c r="N10" s="476" t="str">
        <f>'Mapa Final'!AH10</f>
        <v>Evitar</v>
      </c>
      <c r="O10" s="470"/>
      <c r="P10" s="470"/>
      <c r="Q10" s="470"/>
      <c r="R10" s="470"/>
      <c r="S10" s="470"/>
      <c r="T10" s="470"/>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245"/>
      <c r="AX10" s="245"/>
      <c r="AY10" s="245"/>
      <c r="AZ10" s="245"/>
      <c r="BA10" s="245"/>
      <c r="BB10" s="245"/>
      <c r="BC10" s="245"/>
      <c r="BD10" s="245"/>
      <c r="BE10" s="245"/>
      <c r="BF10" s="245"/>
      <c r="BG10" s="245"/>
      <c r="BH10" s="245"/>
      <c r="BI10" s="245"/>
      <c r="BJ10" s="245"/>
      <c r="BK10" s="245"/>
      <c r="BL10" s="245"/>
      <c r="BM10" s="245"/>
      <c r="BN10" s="245"/>
      <c r="BO10" s="245"/>
      <c r="BP10" s="245"/>
      <c r="BQ10" s="245"/>
      <c r="BR10" s="245"/>
      <c r="BS10" s="245"/>
      <c r="BT10" s="245"/>
      <c r="BU10" s="245"/>
      <c r="BV10" s="245"/>
      <c r="BW10" s="245"/>
      <c r="BX10" s="245"/>
      <c r="BY10" s="245"/>
      <c r="BZ10" s="245"/>
      <c r="CA10" s="245"/>
      <c r="CB10" s="245"/>
      <c r="CC10" s="245"/>
      <c r="CD10" s="245"/>
      <c r="CE10" s="245"/>
      <c r="CF10" s="245"/>
      <c r="CG10" s="245"/>
      <c r="CH10" s="245"/>
      <c r="CI10" s="245"/>
      <c r="CJ10" s="245"/>
      <c r="CK10" s="245"/>
      <c r="CL10" s="245"/>
      <c r="CM10" s="245"/>
      <c r="CN10" s="245"/>
      <c r="CO10" s="245"/>
      <c r="CP10" s="245"/>
      <c r="CQ10" s="245"/>
      <c r="CR10" s="245"/>
      <c r="CS10" s="245"/>
      <c r="CT10" s="245"/>
      <c r="CU10" s="245"/>
      <c r="CV10" s="245"/>
      <c r="CW10" s="245"/>
      <c r="CX10" s="245"/>
      <c r="CY10" s="245"/>
      <c r="CZ10" s="245"/>
      <c r="DA10" s="245"/>
      <c r="DB10" s="245"/>
      <c r="DC10" s="245"/>
      <c r="DD10" s="245"/>
      <c r="DE10" s="245"/>
      <c r="DF10" s="245"/>
      <c r="DG10" s="245"/>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c r="EP10" s="245"/>
      <c r="EQ10" s="245"/>
      <c r="ER10" s="245"/>
      <c r="ES10" s="245"/>
      <c r="ET10" s="245"/>
      <c r="EU10" s="245"/>
      <c r="EV10" s="245"/>
      <c r="EW10" s="245"/>
      <c r="EX10" s="245"/>
      <c r="EY10" s="245"/>
      <c r="EZ10" s="245"/>
      <c r="FA10" s="245"/>
      <c r="FB10" s="245"/>
      <c r="FC10" s="245"/>
      <c r="FD10" s="245"/>
      <c r="FE10" s="245"/>
      <c r="FF10" s="245"/>
      <c r="FG10" s="245"/>
      <c r="FH10" s="245"/>
      <c r="FI10" s="245"/>
      <c r="FJ10" s="245"/>
      <c r="FK10" s="245"/>
      <c r="FL10" s="245"/>
      <c r="FM10" s="245"/>
      <c r="FN10" s="245"/>
      <c r="FO10" s="245"/>
      <c r="FP10" s="245"/>
      <c r="FQ10" s="245"/>
      <c r="FR10" s="245"/>
      <c r="FS10" s="245"/>
      <c r="FT10" s="245"/>
    </row>
    <row r="11" spans="1:278" s="232" customFormat="1" ht="13.5" customHeight="1" x14ac:dyDescent="0.3">
      <c r="A11" s="480"/>
      <c r="B11" s="343"/>
      <c r="C11" s="514"/>
      <c r="D11" s="514"/>
      <c r="E11" s="511"/>
      <c r="F11" s="511"/>
      <c r="G11" s="511"/>
      <c r="H11" s="483"/>
      <c r="I11" s="486"/>
      <c r="J11" s="489"/>
      <c r="K11" s="477"/>
      <c r="L11" s="477"/>
      <c r="M11" s="474"/>
      <c r="N11" s="477"/>
      <c r="O11" s="471"/>
      <c r="P11" s="471"/>
      <c r="Q11" s="471"/>
      <c r="R11" s="471"/>
      <c r="S11" s="471"/>
      <c r="T11" s="471"/>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c r="AW11" s="245"/>
      <c r="AX11" s="245"/>
      <c r="AY11" s="245"/>
      <c r="AZ11" s="245"/>
      <c r="BA11" s="245"/>
      <c r="BB11" s="245"/>
      <c r="BC11" s="245"/>
      <c r="BD11" s="245"/>
      <c r="BE11" s="245"/>
      <c r="BF11" s="245"/>
      <c r="BG11" s="245"/>
      <c r="BH11" s="245"/>
      <c r="BI11" s="245"/>
      <c r="BJ11" s="245"/>
      <c r="BK11" s="245"/>
      <c r="BL11" s="245"/>
      <c r="BM11" s="245"/>
      <c r="BN11" s="245"/>
      <c r="BO11" s="245"/>
      <c r="BP11" s="245"/>
      <c r="BQ11" s="245"/>
      <c r="BR11" s="245"/>
      <c r="BS11" s="245"/>
      <c r="BT11" s="245"/>
      <c r="BU11" s="245"/>
      <c r="BV11" s="245"/>
      <c r="BW11" s="245"/>
      <c r="BX11" s="245"/>
      <c r="BY11" s="245"/>
      <c r="BZ11" s="245"/>
      <c r="CA11" s="245"/>
      <c r="CB11" s="245"/>
      <c r="CC11" s="245"/>
      <c r="CD11" s="245"/>
      <c r="CE11" s="245"/>
      <c r="CF11" s="245"/>
      <c r="CG11" s="245"/>
      <c r="CH11" s="245"/>
      <c r="CI11" s="245"/>
      <c r="CJ11" s="245"/>
      <c r="CK11" s="245"/>
      <c r="CL11" s="245"/>
      <c r="CM11" s="245"/>
      <c r="CN11" s="245"/>
      <c r="CO11" s="245"/>
      <c r="CP11" s="245"/>
      <c r="CQ11" s="245"/>
      <c r="CR11" s="245"/>
      <c r="CS11" s="245"/>
      <c r="CT11" s="245"/>
      <c r="CU11" s="245"/>
      <c r="CV11" s="245"/>
      <c r="CW11" s="245"/>
      <c r="CX11" s="245"/>
      <c r="CY11" s="245"/>
      <c r="CZ11" s="245"/>
      <c r="DA11" s="245"/>
      <c r="DB11" s="245"/>
      <c r="DC11" s="245"/>
      <c r="DD11" s="245"/>
      <c r="DE11" s="245"/>
      <c r="DF11" s="245"/>
      <c r="DG11" s="245"/>
      <c r="DH11" s="245"/>
      <c r="DI11" s="245"/>
      <c r="DJ11" s="245"/>
      <c r="DK11" s="245"/>
      <c r="DL11" s="245"/>
      <c r="DM11" s="245"/>
      <c r="DN11" s="245"/>
      <c r="DO11" s="245"/>
      <c r="DP11" s="245"/>
      <c r="DQ11" s="245"/>
      <c r="DR11" s="245"/>
      <c r="DS11" s="245"/>
      <c r="DT11" s="245"/>
      <c r="DU11" s="245"/>
      <c r="DV11" s="245"/>
      <c r="DW11" s="245"/>
      <c r="DX11" s="245"/>
      <c r="DY11" s="245"/>
      <c r="DZ11" s="245"/>
      <c r="EA11" s="245"/>
      <c r="EB11" s="245"/>
      <c r="EC11" s="245"/>
      <c r="ED11" s="245"/>
      <c r="EE11" s="245"/>
      <c r="EF11" s="245"/>
      <c r="EG11" s="245"/>
      <c r="EH11" s="245"/>
      <c r="EI11" s="245"/>
      <c r="EJ11" s="245"/>
      <c r="EK11" s="245"/>
      <c r="EL11" s="245"/>
      <c r="EM11" s="245"/>
      <c r="EN11" s="245"/>
      <c r="EO11" s="245"/>
      <c r="EP11" s="245"/>
      <c r="EQ11" s="245"/>
      <c r="ER11" s="245"/>
      <c r="ES11" s="245"/>
      <c r="ET11" s="245"/>
      <c r="EU11" s="245"/>
      <c r="EV11" s="245"/>
      <c r="EW11" s="245"/>
      <c r="EX11" s="245"/>
      <c r="EY11" s="245"/>
      <c r="EZ11" s="245"/>
      <c r="FA11" s="245"/>
      <c r="FB11" s="245"/>
      <c r="FC11" s="245"/>
      <c r="FD11" s="245"/>
      <c r="FE11" s="245"/>
      <c r="FF11" s="245"/>
      <c r="FG11" s="245"/>
      <c r="FH11" s="245"/>
      <c r="FI11" s="245"/>
      <c r="FJ11" s="245"/>
      <c r="FK11" s="245"/>
      <c r="FL11" s="245"/>
      <c r="FM11" s="245"/>
      <c r="FN11" s="245"/>
      <c r="FO11" s="245"/>
      <c r="FP11" s="245"/>
      <c r="FQ11" s="245"/>
      <c r="FR11" s="245"/>
      <c r="FS11" s="245"/>
      <c r="FT11" s="245"/>
    </row>
    <row r="12" spans="1:278" s="232" customFormat="1" ht="13.5" customHeight="1" x14ac:dyDescent="0.3">
      <c r="A12" s="480"/>
      <c r="B12" s="343"/>
      <c r="C12" s="514"/>
      <c r="D12" s="514"/>
      <c r="E12" s="511"/>
      <c r="F12" s="511"/>
      <c r="G12" s="511"/>
      <c r="H12" s="483"/>
      <c r="I12" s="486"/>
      <c r="J12" s="489"/>
      <c r="K12" s="477"/>
      <c r="L12" s="477"/>
      <c r="M12" s="474"/>
      <c r="N12" s="477"/>
      <c r="O12" s="471"/>
      <c r="P12" s="471"/>
      <c r="Q12" s="471"/>
      <c r="R12" s="471"/>
      <c r="S12" s="471"/>
      <c r="T12" s="471"/>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c r="AW12" s="245"/>
      <c r="AX12" s="245"/>
      <c r="AY12" s="245"/>
      <c r="AZ12" s="245"/>
      <c r="BA12" s="245"/>
      <c r="BB12" s="245"/>
      <c r="BC12" s="245"/>
      <c r="BD12" s="245"/>
      <c r="BE12" s="245"/>
      <c r="BF12" s="245"/>
      <c r="BG12" s="245"/>
      <c r="BH12" s="245"/>
      <c r="BI12" s="245"/>
      <c r="BJ12" s="245"/>
      <c r="BK12" s="245"/>
      <c r="BL12" s="245"/>
      <c r="BM12" s="245"/>
      <c r="BN12" s="245"/>
      <c r="BO12" s="245"/>
      <c r="BP12" s="245"/>
      <c r="BQ12" s="245"/>
      <c r="BR12" s="245"/>
      <c r="BS12" s="245"/>
      <c r="BT12" s="245"/>
      <c r="BU12" s="245"/>
      <c r="BV12" s="245"/>
      <c r="BW12" s="245"/>
      <c r="BX12" s="245"/>
      <c r="BY12" s="245"/>
      <c r="BZ12" s="245"/>
      <c r="CA12" s="245"/>
      <c r="CB12" s="245"/>
      <c r="CC12" s="245"/>
      <c r="CD12" s="245"/>
      <c r="CE12" s="245"/>
      <c r="CF12" s="245"/>
      <c r="CG12" s="245"/>
      <c r="CH12" s="245"/>
      <c r="CI12" s="245"/>
      <c r="CJ12" s="245"/>
      <c r="CK12" s="245"/>
      <c r="CL12" s="245"/>
      <c r="CM12" s="245"/>
      <c r="CN12" s="245"/>
      <c r="CO12" s="245"/>
      <c r="CP12" s="245"/>
      <c r="CQ12" s="245"/>
      <c r="CR12" s="245"/>
      <c r="CS12" s="245"/>
      <c r="CT12" s="245"/>
      <c r="CU12" s="245"/>
      <c r="CV12" s="245"/>
      <c r="CW12" s="245"/>
      <c r="CX12" s="245"/>
      <c r="CY12" s="245"/>
      <c r="CZ12" s="245"/>
      <c r="DA12" s="245"/>
      <c r="DB12" s="245"/>
      <c r="DC12" s="245"/>
      <c r="DD12" s="245"/>
      <c r="DE12" s="245"/>
      <c r="DF12" s="245"/>
      <c r="DG12" s="245"/>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c r="EP12" s="245"/>
      <c r="EQ12" s="245"/>
      <c r="ER12" s="245"/>
      <c r="ES12" s="245"/>
      <c r="ET12" s="245"/>
      <c r="EU12" s="245"/>
      <c r="EV12" s="245"/>
      <c r="EW12" s="245"/>
      <c r="EX12" s="245"/>
      <c r="EY12" s="245"/>
      <c r="EZ12" s="245"/>
      <c r="FA12" s="245"/>
      <c r="FB12" s="245"/>
      <c r="FC12" s="245"/>
      <c r="FD12" s="245"/>
      <c r="FE12" s="245"/>
      <c r="FF12" s="245"/>
      <c r="FG12" s="245"/>
      <c r="FH12" s="245"/>
      <c r="FI12" s="245"/>
      <c r="FJ12" s="245"/>
      <c r="FK12" s="245"/>
      <c r="FL12" s="245"/>
      <c r="FM12" s="245"/>
      <c r="FN12" s="245"/>
      <c r="FO12" s="245"/>
      <c r="FP12" s="245"/>
      <c r="FQ12" s="245"/>
      <c r="FR12" s="245"/>
      <c r="FS12" s="245"/>
      <c r="FT12" s="245"/>
    </row>
    <row r="13" spans="1:278" s="232" customFormat="1" ht="13.5" customHeight="1" x14ac:dyDescent="0.3">
      <c r="A13" s="480"/>
      <c r="B13" s="343"/>
      <c r="C13" s="514"/>
      <c r="D13" s="514"/>
      <c r="E13" s="511"/>
      <c r="F13" s="511"/>
      <c r="G13" s="511"/>
      <c r="H13" s="483"/>
      <c r="I13" s="486"/>
      <c r="J13" s="489"/>
      <c r="K13" s="477"/>
      <c r="L13" s="477"/>
      <c r="M13" s="474"/>
      <c r="N13" s="477"/>
      <c r="O13" s="471"/>
      <c r="P13" s="471"/>
      <c r="Q13" s="471"/>
      <c r="R13" s="471"/>
      <c r="S13" s="471"/>
      <c r="T13" s="471"/>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245"/>
      <c r="AX13" s="245"/>
      <c r="AY13" s="245"/>
      <c r="AZ13" s="245"/>
      <c r="BA13" s="245"/>
      <c r="BB13" s="245"/>
      <c r="BC13" s="245"/>
      <c r="BD13" s="245"/>
      <c r="BE13" s="245"/>
      <c r="BF13" s="245"/>
      <c r="BG13" s="245"/>
      <c r="BH13" s="245"/>
      <c r="BI13" s="245"/>
      <c r="BJ13" s="245"/>
      <c r="BK13" s="245"/>
      <c r="BL13" s="245"/>
      <c r="BM13" s="245"/>
      <c r="BN13" s="245"/>
      <c r="BO13" s="245"/>
      <c r="BP13" s="245"/>
      <c r="BQ13" s="245"/>
      <c r="BR13" s="245"/>
      <c r="BS13" s="245"/>
      <c r="BT13" s="245"/>
      <c r="BU13" s="245"/>
      <c r="BV13" s="245"/>
      <c r="BW13" s="245"/>
      <c r="BX13" s="245"/>
      <c r="BY13" s="245"/>
      <c r="BZ13" s="245"/>
      <c r="CA13" s="245"/>
      <c r="CB13" s="245"/>
      <c r="CC13" s="245"/>
      <c r="CD13" s="245"/>
      <c r="CE13" s="245"/>
      <c r="CF13" s="245"/>
      <c r="CG13" s="245"/>
      <c r="CH13" s="245"/>
      <c r="CI13" s="245"/>
      <c r="CJ13" s="245"/>
      <c r="CK13" s="245"/>
      <c r="CL13" s="245"/>
      <c r="CM13" s="245"/>
      <c r="CN13" s="245"/>
      <c r="CO13" s="245"/>
      <c r="CP13" s="245"/>
      <c r="CQ13" s="245"/>
      <c r="CR13" s="245"/>
      <c r="CS13" s="245"/>
      <c r="CT13" s="245"/>
      <c r="CU13" s="245"/>
      <c r="CV13" s="245"/>
      <c r="CW13" s="245"/>
      <c r="CX13" s="245"/>
      <c r="CY13" s="245"/>
      <c r="CZ13" s="245"/>
      <c r="DA13" s="245"/>
      <c r="DB13" s="245"/>
      <c r="DC13" s="245"/>
      <c r="DD13" s="245"/>
      <c r="DE13" s="245"/>
      <c r="DF13" s="245"/>
      <c r="DG13" s="245"/>
      <c r="DH13" s="245"/>
      <c r="DI13" s="245"/>
      <c r="DJ13" s="245"/>
      <c r="DK13" s="245"/>
      <c r="DL13" s="245"/>
      <c r="DM13" s="245"/>
      <c r="DN13" s="245"/>
      <c r="DO13" s="245"/>
      <c r="DP13" s="245"/>
      <c r="DQ13" s="245"/>
      <c r="DR13" s="245"/>
      <c r="DS13" s="245"/>
      <c r="DT13" s="245"/>
      <c r="DU13" s="245"/>
      <c r="DV13" s="245"/>
      <c r="DW13" s="245"/>
      <c r="DX13" s="245"/>
      <c r="DY13" s="245"/>
      <c r="DZ13" s="245"/>
      <c r="EA13" s="245"/>
      <c r="EB13" s="245"/>
      <c r="EC13" s="245"/>
      <c r="ED13" s="245"/>
      <c r="EE13" s="245"/>
      <c r="EF13" s="245"/>
      <c r="EG13" s="245"/>
      <c r="EH13" s="245"/>
      <c r="EI13" s="245"/>
      <c r="EJ13" s="245"/>
      <c r="EK13" s="245"/>
      <c r="EL13" s="245"/>
      <c r="EM13" s="245"/>
      <c r="EN13" s="245"/>
      <c r="EO13" s="245"/>
      <c r="EP13" s="245"/>
      <c r="EQ13" s="245"/>
      <c r="ER13" s="245"/>
      <c r="ES13" s="245"/>
      <c r="ET13" s="245"/>
      <c r="EU13" s="245"/>
      <c r="EV13" s="245"/>
      <c r="EW13" s="245"/>
      <c r="EX13" s="245"/>
      <c r="EY13" s="245"/>
      <c r="EZ13" s="245"/>
      <c r="FA13" s="245"/>
      <c r="FB13" s="245"/>
      <c r="FC13" s="245"/>
      <c r="FD13" s="245"/>
      <c r="FE13" s="245"/>
      <c r="FF13" s="245"/>
      <c r="FG13" s="245"/>
      <c r="FH13" s="245"/>
      <c r="FI13" s="245"/>
      <c r="FJ13" s="245"/>
      <c r="FK13" s="245"/>
      <c r="FL13" s="245"/>
      <c r="FM13" s="245"/>
      <c r="FN13" s="245"/>
      <c r="FO13" s="245"/>
      <c r="FP13" s="245"/>
      <c r="FQ13" s="245"/>
      <c r="FR13" s="245"/>
      <c r="FS13" s="245"/>
      <c r="FT13" s="245"/>
    </row>
    <row r="14" spans="1:278" s="232" customFormat="1" ht="238.5" customHeight="1" thickBot="1" x14ac:dyDescent="0.35">
      <c r="A14" s="481"/>
      <c r="B14" s="516"/>
      <c r="C14" s="515"/>
      <c r="D14" s="515"/>
      <c r="E14" s="512"/>
      <c r="F14" s="512"/>
      <c r="G14" s="512"/>
      <c r="H14" s="484"/>
      <c r="I14" s="487"/>
      <c r="J14" s="490"/>
      <c r="K14" s="478"/>
      <c r="L14" s="478"/>
      <c r="M14" s="475"/>
      <c r="N14" s="478"/>
      <c r="O14" s="472"/>
      <c r="P14" s="472"/>
      <c r="Q14" s="472"/>
      <c r="R14" s="472"/>
      <c r="S14" s="472"/>
      <c r="T14" s="472"/>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45"/>
      <c r="AX14" s="245"/>
      <c r="AY14" s="245"/>
      <c r="AZ14" s="245"/>
      <c r="BA14" s="245"/>
      <c r="BB14" s="245"/>
      <c r="BC14" s="245"/>
      <c r="BD14" s="245"/>
      <c r="BE14" s="245"/>
      <c r="BF14" s="245"/>
      <c r="BG14" s="245"/>
      <c r="BH14" s="245"/>
      <c r="BI14" s="245"/>
      <c r="BJ14" s="245"/>
      <c r="BK14" s="245"/>
      <c r="BL14" s="245"/>
      <c r="BM14" s="245"/>
      <c r="BN14" s="245"/>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CL14" s="245"/>
      <c r="CM14" s="245"/>
      <c r="CN14" s="245"/>
      <c r="CO14" s="245"/>
      <c r="CP14" s="245"/>
      <c r="CQ14" s="245"/>
      <c r="CR14" s="245"/>
      <c r="CS14" s="245"/>
      <c r="CT14" s="245"/>
      <c r="CU14" s="245"/>
      <c r="CV14" s="245"/>
      <c r="CW14" s="245"/>
      <c r="CX14" s="245"/>
      <c r="CY14" s="245"/>
      <c r="CZ14" s="245"/>
      <c r="DA14" s="245"/>
      <c r="DB14" s="245"/>
      <c r="DC14" s="245"/>
      <c r="DD14" s="245"/>
      <c r="DE14" s="245"/>
      <c r="DF14" s="245"/>
      <c r="DG14" s="245"/>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P14" s="245"/>
      <c r="EQ14" s="245"/>
      <c r="ER14" s="245"/>
      <c r="ES14" s="245"/>
      <c r="ET14" s="245"/>
      <c r="EU14" s="245"/>
      <c r="EV14" s="245"/>
      <c r="EW14" s="245"/>
      <c r="EX14" s="245"/>
      <c r="EY14" s="245"/>
      <c r="EZ14" s="245"/>
      <c r="FA14" s="245"/>
      <c r="FB14" s="245"/>
      <c r="FC14" s="245"/>
      <c r="FD14" s="245"/>
      <c r="FE14" s="245"/>
      <c r="FF14" s="245"/>
      <c r="FG14" s="245"/>
      <c r="FH14" s="245"/>
      <c r="FI14" s="245"/>
      <c r="FJ14" s="245"/>
      <c r="FK14" s="245"/>
      <c r="FL14" s="245"/>
      <c r="FM14" s="245"/>
      <c r="FN14" s="245"/>
      <c r="FO14" s="245"/>
      <c r="FP14" s="245"/>
      <c r="FQ14" s="245"/>
      <c r="FR14" s="245"/>
      <c r="FS14" s="245"/>
      <c r="FT14" s="245"/>
    </row>
    <row r="15" spans="1:278" s="232" customFormat="1" ht="15" customHeight="1" x14ac:dyDescent="0.3">
      <c r="A15" s="479">
        <f>'Mapa Final'!A15</f>
        <v>2</v>
      </c>
      <c r="B15" s="507" t="str">
        <f>'Mapa Final'!B15</f>
        <v>Incumplimiento de los Contratistas</v>
      </c>
      <c r="C15" s="513"/>
      <c r="D15" s="513"/>
      <c r="E15" s="510" t="str">
        <f>'Mapa Final'!E15</f>
        <v>Inadecuada supervisión de los contratos</v>
      </c>
      <c r="F15" s="510" t="str">
        <f>'Mapa Final'!F15</f>
        <v>Incumplimiento de las obligaciones por parte del contratista</v>
      </c>
      <c r="G15" s="510" t="str">
        <f>'Mapa Final'!G15</f>
        <v>Ejecución y Administración de Procesos</v>
      </c>
      <c r="H15" s="482" t="str">
        <f>'Mapa Final'!I15</f>
        <v>Media</v>
      </c>
      <c r="I15" s="485" t="str">
        <f>'Mapa Final'!L15</f>
        <v>Leve</v>
      </c>
      <c r="J15" s="488" t="str">
        <f>'Mapa Final'!N15</f>
        <v>Moderado</v>
      </c>
      <c r="K15" s="476" t="str">
        <f>'Mapa Final'!AA15</f>
        <v>Baja</v>
      </c>
      <c r="L15" s="476" t="str">
        <f>'Mapa Final'!AE15</f>
        <v>Leve</v>
      </c>
      <c r="M15" s="473" t="str">
        <f>'Mapa Final'!AG15</f>
        <v>Bajo</v>
      </c>
      <c r="N15" s="476" t="str">
        <f>'Mapa Final'!AH15</f>
        <v>Evitar</v>
      </c>
      <c r="O15" s="470"/>
      <c r="P15" s="470"/>
      <c r="Q15" s="470"/>
      <c r="R15" s="470"/>
      <c r="S15" s="470"/>
      <c r="T15" s="470"/>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c r="AW15" s="245"/>
      <c r="AX15" s="245"/>
      <c r="AY15" s="245"/>
      <c r="AZ15" s="245"/>
      <c r="BA15" s="245"/>
      <c r="BB15" s="245"/>
      <c r="BC15" s="245"/>
      <c r="BD15" s="245"/>
      <c r="BE15" s="245"/>
      <c r="BF15" s="245"/>
      <c r="BG15" s="245"/>
      <c r="BH15" s="245"/>
      <c r="BI15" s="245"/>
      <c r="BJ15" s="245"/>
      <c r="BK15" s="245"/>
      <c r="BL15" s="245"/>
      <c r="BM15" s="245"/>
      <c r="BN15" s="245"/>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c r="CK15" s="245"/>
      <c r="CL15" s="245"/>
      <c r="CM15" s="245"/>
      <c r="CN15" s="245"/>
      <c r="CO15" s="245"/>
      <c r="CP15" s="245"/>
      <c r="CQ15" s="245"/>
      <c r="CR15" s="245"/>
      <c r="CS15" s="245"/>
      <c r="CT15" s="245"/>
      <c r="CU15" s="245"/>
      <c r="CV15" s="245"/>
      <c r="CW15" s="245"/>
      <c r="CX15" s="245"/>
      <c r="CY15" s="245"/>
      <c r="CZ15" s="245"/>
      <c r="DA15" s="245"/>
      <c r="DB15" s="245"/>
      <c r="DC15" s="245"/>
      <c r="DD15" s="245"/>
      <c r="DE15" s="245"/>
      <c r="DF15" s="245"/>
      <c r="DG15" s="245"/>
      <c r="DH15" s="245"/>
      <c r="DI15" s="245"/>
      <c r="DJ15" s="245"/>
      <c r="DK15" s="245"/>
      <c r="DL15" s="245"/>
      <c r="DM15" s="245"/>
      <c r="DN15" s="245"/>
      <c r="DO15" s="245"/>
      <c r="DP15" s="245"/>
      <c r="DQ15" s="245"/>
      <c r="DR15" s="245"/>
      <c r="DS15" s="245"/>
      <c r="DT15" s="245"/>
      <c r="DU15" s="245"/>
      <c r="DV15" s="245"/>
      <c r="DW15" s="245"/>
      <c r="DX15" s="245"/>
      <c r="DY15" s="245"/>
      <c r="DZ15" s="245"/>
      <c r="EA15" s="245"/>
      <c r="EB15" s="245"/>
      <c r="EC15" s="245"/>
      <c r="ED15" s="245"/>
      <c r="EE15" s="245"/>
      <c r="EF15" s="245"/>
      <c r="EG15" s="245"/>
      <c r="EH15" s="245"/>
      <c r="EI15" s="245"/>
      <c r="EJ15" s="245"/>
      <c r="EK15" s="245"/>
      <c r="EL15" s="245"/>
      <c r="EM15" s="245"/>
      <c r="EN15" s="245"/>
      <c r="EO15" s="245"/>
      <c r="EP15" s="245"/>
      <c r="EQ15" s="245"/>
      <c r="ER15" s="245"/>
      <c r="ES15" s="245"/>
      <c r="ET15" s="245"/>
      <c r="EU15" s="245"/>
      <c r="EV15" s="245"/>
      <c r="EW15" s="245"/>
      <c r="EX15" s="245"/>
      <c r="EY15" s="245"/>
      <c r="EZ15" s="245"/>
      <c r="FA15" s="245"/>
      <c r="FB15" s="245"/>
      <c r="FC15" s="245"/>
      <c r="FD15" s="245"/>
      <c r="FE15" s="245"/>
      <c r="FF15" s="245"/>
      <c r="FG15" s="245"/>
      <c r="FH15" s="245"/>
      <c r="FI15" s="245"/>
      <c r="FJ15" s="245"/>
      <c r="FK15" s="245"/>
      <c r="FL15" s="245"/>
      <c r="FM15" s="245"/>
      <c r="FN15" s="245"/>
      <c r="FO15" s="245"/>
      <c r="FP15" s="245"/>
      <c r="FQ15" s="245"/>
      <c r="FR15" s="245"/>
      <c r="FS15" s="245"/>
      <c r="FT15" s="245"/>
    </row>
    <row r="16" spans="1:278" s="232" customFormat="1" ht="13.5" customHeight="1" x14ac:dyDescent="0.3">
      <c r="A16" s="480"/>
      <c r="B16" s="343"/>
      <c r="C16" s="514"/>
      <c r="D16" s="514"/>
      <c r="E16" s="511"/>
      <c r="F16" s="511"/>
      <c r="G16" s="511"/>
      <c r="H16" s="483"/>
      <c r="I16" s="486"/>
      <c r="J16" s="489"/>
      <c r="K16" s="477"/>
      <c r="L16" s="477"/>
      <c r="M16" s="474"/>
      <c r="N16" s="477"/>
      <c r="O16" s="471"/>
      <c r="P16" s="471"/>
      <c r="Q16" s="471"/>
      <c r="R16" s="471"/>
      <c r="S16" s="471"/>
      <c r="T16" s="471"/>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245"/>
      <c r="AX16" s="245"/>
      <c r="AY16" s="245"/>
      <c r="AZ16" s="245"/>
      <c r="BA16" s="245"/>
      <c r="BB16" s="245"/>
      <c r="BC16" s="245"/>
      <c r="BD16" s="245"/>
      <c r="BE16" s="245"/>
      <c r="BF16" s="245"/>
      <c r="BG16" s="245"/>
      <c r="BH16" s="245"/>
      <c r="BI16" s="245"/>
      <c r="BJ16" s="245"/>
      <c r="BK16" s="245"/>
      <c r="BL16" s="245"/>
      <c r="BM16" s="245"/>
      <c r="BN16" s="245"/>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CL16" s="245"/>
      <c r="CM16" s="245"/>
      <c r="CN16" s="245"/>
      <c r="CO16" s="245"/>
      <c r="CP16" s="245"/>
      <c r="CQ16" s="245"/>
      <c r="CR16" s="245"/>
      <c r="CS16" s="245"/>
      <c r="CT16" s="245"/>
      <c r="CU16" s="245"/>
      <c r="CV16" s="245"/>
      <c r="CW16" s="245"/>
      <c r="CX16" s="245"/>
      <c r="CY16" s="245"/>
      <c r="CZ16" s="245"/>
      <c r="DA16" s="245"/>
      <c r="DB16" s="245"/>
      <c r="DC16" s="245"/>
      <c r="DD16" s="245"/>
      <c r="DE16" s="245"/>
      <c r="DF16" s="245"/>
      <c r="DG16" s="245"/>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45"/>
      <c r="EO16" s="245"/>
      <c r="EP16" s="245"/>
      <c r="EQ16" s="245"/>
      <c r="ER16" s="245"/>
      <c r="ES16" s="245"/>
      <c r="ET16" s="245"/>
      <c r="EU16" s="245"/>
      <c r="EV16" s="245"/>
      <c r="EW16" s="245"/>
      <c r="EX16" s="245"/>
      <c r="EY16" s="245"/>
      <c r="EZ16" s="245"/>
      <c r="FA16" s="245"/>
      <c r="FB16" s="245"/>
      <c r="FC16" s="245"/>
      <c r="FD16" s="245"/>
      <c r="FE16" s="245"/>
      <c r="FF16" s="245"/>
      <c r="FG16" s="245"/>
      <c r="FH16" s="245"/>
      <c r="FI16" s="245"/>
      <c r="FJ16" s="245"/>
      <c r="FK16" s="245"/>
      <c r="FL16" s="245"/>
      <c r="FM16" s="245"/>
      <c r="FN16" s="245"/>
      <c r="FO16" s="245"/>
      <c r="FP16" s="245"/>
      <c r="FQ16" s="245"/>
      <c r="FR16" s="245"/>
      <c r="FS16" s="245"/>
      <c r="FT16" s="245"/>
    </row>
    <row r="17" spans="1:176" s="232" customFormat="1" ht="13.5" customHeight="1" x14ac:dyDescent="0.3">
      <c r="A17" s="480"/>
      <c r="B17" s="343"/>
      <c r="C17" s="514"/>
      <c r="D17" s="514"/>
      <c r="E17" s="511"/>
      <c r="F17" s="511"/>
      <c r="G17" s="511"/>
      <c r="H17" s="483"/>
      <c r="I17" s="486"/>
      <c r="J17" s="489"/>
      <c r="K17" s="477"/>
      <c r="L17" s="477"/>
      <c r="M17" s="474"/>
      <c r="N17" s="477"/>
      <c r="O17" s="471"/>
      <c r="P17" s="471"/>
      <c r="Q17" s="471"/>
      <c r="R17" s="471"/>
      <c r="S17" s="471"/>
      <c r="T17" s="471"/>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c r="AW17" s="245"/>
      <c r="AX17" s="245"/>
      <c r="AY17" s="245"/>
      <c r="AZ17" s="245"/>
      <c r="BA17" s="245"/>
      <c r="BB17" s="245"/>
      <c r="BC17" s="245"/>
      <c r="BD17" s="245"/>
      <c r="BE17" s="245"/>
      <c r="BF17" s="245"/>
      <c r="BG17" s="245"/>
      <c r="BH17" s="245"/>
      <c r="BI17" s="245"/>
      <c r="BJ17" s="245"/>
      <c r="BK17" s="245"/>
      <c r="BL17" s="245"/>
      <c r="BM17" s="245"/>
      <c r="BN17" s="245"/>
      <c r="BO17" s="245"/>
      <c r="BP17" s="245"/>
      <c r="BQ17" s="245"/>
      <c r="BR17" s="245"/>
      <c r="BS17" s="245"/>
      <c r="BT17" s="245"/>
      <c r="BU17" s="245"/>
      <c r="BV17" s="245"/>
      <c r="BW17" s="245"/>
      <c r="BX17" s="245"/>
      <c r="BY17" s="245"/>
      <c r="BZ17" s="245"/>
      <c r="CA17" s="245"/>
      <c r="CB17" s="245"/>
      <c r="CC17" s="245"/>
      <c r="CD17" s="245"/>
      <c r="CE17" s="245"/>
      <c r="CF17" s="245"/>
      <c r="CG17" s="245"/>
      <c r="CH17" s="245"/>
      <c r="CI17" s="245"/>
      <c r="CJ17" s="245"/>
      <c r="CK17" s="245"/>
      <c r="CL17" s="245"/>
      <c r="CM17" s="245"/>
      <c r="CN17" s="245"/>
      <c r="CO17" s="245"/>
      <c r="CP17" s="245"/>
      <c r="CQ17" s="245"/>
      <c r="CR17" s="245"/>
      <c r="CS17" s="245"/>
      <c r="CT17" s="245"/>
      <c r="CU17" s="245"/>
      <c r="CV17" s="245"/>
      <c r="CW17" s="245"/>
      <c r="CX17" s="245"/>
      <c r="CY17" s="245"/>
      <c r="CZ17" s="245"/>
      <c r="DA17" s="245"/>
      <c r="DB17" s="245"/>
      <c r="DC17" s="245"/>
      <c r="DD17" s="245"/>
      <c r="DE17" s="245"/>
      <c r="DF17" s="245"/>
      <c r="DG17" s="245"/>
      <c r="DH17" s="245"/>
      <c r="DI17" s="245"/>
      <c r="DJ17" s="245"/>
      <c r="DK17" s="245"/>
      <c r="DL17" s="245"/>
      <c r="DM17" s="245"/>
      <c r="DN17" s="245"/>
      <c r="DO17" s="245"/>
      <c r="DP17" s="245"/>
      <c r="DQ17" s="245"/>
      <c r="DR17" s="245"/>
      <c r="DS17" s="245"/>
      <c r="DT17" s="245"/>
      <c r="DU17" s="245"/>
      <c r="DV17" s="245"/>
      <c r="DW17" s="245"/>
      <c r="DX17" s="245"/>
      <c r="DY17" s="245"/>
      <c r="DZ17" s="245"/>
      <c r="EA17" s="245"/>
      <c r="EB17" s="245"/>
      <c r="EC17" s="245"/>
      <c r="ED17" s="245"/>
      <c r="EE17" s="245"/>
      <c r="EF17" s="245"/>
      <c r="EG17" s="245"/>
      <c r="EH17" s="245"/>
      <c r="EI17" s="245"/>
      <c r="EJ17" s="245"/>
      <c r="EK17" s="245"/>
      <c r="EL17" s="245"/>
      <c r="EM17" s="245"/>
      <c r="EN17" s="245"/>
      <c r="EO17" s="245"/>
      <c r="EP17" s="245"/>
      <c r="EQ17" s="245"/>
      <c r="ER17" s="245"/>
      <c r="ES17" s="245"/>
      <c r="ET17" s="245"/>
      <c r="EU17" s="245"/>
      <c r="EV17" s="245"/>
      <c r="EW17" s="245"/>
      <c r="EX17" s="245"/>
      <c r="EY17" s="245"/>
      <c r="EZ17" s="245"/>
      <c r="FA17" s="245"/>
      <c r="FB17" s="245"/>
      <c r="FC17" s="245"/>
      <c r="FD17" s="245"/>
      <c r="FE17" s="245"/>
      <c r="FF17" s="245"/>
      <c r="FG17" s="245"/>
      <c r="FH17" s="245"/>
      <c r="FI17" s="245"/>
      <c r="FJ17" s="245"/>
      <c r="FK17" s="245"/>
      <c r="FL17" s="245"/>
      <c r="FM17" s="245"/>
      <c r="FN17" s="245"/>
      <c r="FO17" s="245"/>
      <c r="FP17" s="245"/>
      <c r="FQ17" s="245"/>
      <c r="FR17" s="245"/>
      <c r="FS17" s="245"/>
      <c r="FT17" s="245"/>
    </row>
    <row r="18" spans="1:176" s="232" customFormat="1" ht="13.5" customHeight="1" x14ac:dyDescent="0.3">
      <c r="A18" s="480"/>
      <c r="B18" s="343"/>
      <c r="C18" s="514"/>
      <c r="D18" s="514"/>
      <c r="E18" s="511"/>
      <c r="F18" s="511"/>
      <c r="G18" s="511"/>
      <c r="H18" s="483"/>
      <c r="I18" s="486"/>
      <c r="J18" s="489"/>
      <c r="K18" s="477"/>
      <c r="L18" s="477"/>
      <c r="M18" s="474"/>
      <c r="N18" s="477"/>
      <c r="O18" s="471"/>
      <c r="P18" s="471"/>
      <c r="Q18" s="471"/>
      <c r="R18" s="471"/>
      <c r="S18" s="471"/>
      <c r="T18" s="471"/>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c r="AW18" s="245"/>
      <c r="AX18" s="245"/>
      <c r="AY18" s="245"/>
      <c r="AZ18" s="245"/>
      <c r="BA18" s="245"/>
      <c r="BB18" s="245"/>
      <c r="BC18" s="245"/>
      <c r="BD18" s="245"/>
      <c r="BE18" s="245"/>
      <c r="BF18" s="245"/>
      <c r="BG18" s="245"/>
      <c r="BH18" s="245"/>
      <c r="BI18" s="245"/>
      <c r="BJ18" s="245"/>
      <c r="BK18" s="245"/>
      <c r="BL18" s="245"/>
      <c r="BM18" s="245"/>
      <c r="BN18" s="245"/>
      <c r="BO18" s="245"/>
      <c r="BP18" s="245"/>
      <c r="BQ18" s="245"/>
      <c r="BR18" s="245"/>
      <c r="BS18" s="245"/>
      <c r="BT18" s="245"/>
      <c r="BU18" s="245"/>
      <c r="BV18" s="245"/>
      <c r="BW18" s="245"/>
      <c r="BX18" s="245"/>
      <c r="BY18" s="245"/>
      <c r="BZ18" s="245"/>
      <c r="CA18" s="245"/>
      <c r="CB18" s="245"/>
      <c r="CC18" s="245"/>
      <c r="CD18" s="245"/>
      <c r="CE18" s="245"/>
      <c r="CF18" s="245"/>
      <c r="CG18" s="245"/>
      <c r="CH18" s="245"/>
      <c r="CI18" s="245"/>
      <c r="CJ18" s="245"/>
      <c r="CK18" s="245"/>
      <c r="CL18" s="245"/>
      <c r="CM18" s="245"/>
      <c r="CN18" s="245"/>
      <c r="CO18" s="245"/>
      <c r="CP18" s="245"/>
      <c r="CQ18" s="245"/>
      <c r="CR18" s="245"/>
      <c r="CS18" s="245"/>
      <c r="CT18" s="245"/>
      <c r="CU18" s="245"/>
      <c r="CV18" s="245"/>
      <c r="CW18" s="245"/>
      <c r="CX18" s="245"/>
      <c r="CY18" s="245"/>
      <c r="CZ18" s="245"/>
      <c r="DA18" s="245"/>
      <c r="DB18" s="245"/>
      <c r="DC18" s="245"/>
      <c r="DD18" s="245"/>
      <c r="DE18" s="245"/>
      <c r="DF18" s="245"/>
      <c r="DG18" s="245"/>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45"/>
      <c r="EO18" s="245"/>
      <c r="EP18" s="245"/>
      <c r="EQ18" s="245"/>
      <c r="ER18" s="245"/>
      <c r="ES18" s="245"/>
      <c r="ET18" s="245"/>
      <c r="EU18" s="245"/>
      <c r="EV18" s="245"/>
      <c r="EW18" s="245"/>
      <c r="EX18" s="245"/>
      <c r="EY18" s="245"/>
      <c r="EZ18" s="245"/>
      <c r="FA18" s="245"/>
      <c r="FB18" s="245"/>
      <c r="FC18" s="245"/>
      <c r="FD18" s="245"/>
      <c r="FE18" s="245"/>
      <c r="FF18" s="245"/>
      <c r="FG18" s="245"/>
      <c r="FH18" s="245"/>
      <c r="FI18" s="245"/>
      <c r="FJ18" s="245"/>
      <c r="FK18" s="245"/>
      <c r="FL18" s="245"/>
      <c r="FM18" s="245"/>
      <c r="FN18" s="245"/>
      <c r="FO18" s="245"/>
      <c r="FP18" s="245"/>
      <c r="FQ18" s="245"/>
      <c r="FR18" s="245"/>
      <c r="FS18" s="245"/>
      <c r="FT18" s="245"/>
    </row>
    <row r="19" spans="1:176" s="232" customFormat="1" ht="255.75" customHeight="1" thickBot="1" x14ac:dyDescent="0.35">
      <c r="A19" s="481"/>
      <c r="B19" s="516"/>
      <c r="C19" s="515"/>
      <c r="D19" s="515"/>
      <c r="E19" s="512"/>
      <c r="F19" s="512"/>
      <c r="G19" s="512"/>
      <c r="H19" s="484"/>
      <c r="I19" s="487"/>
      <c r="J19" s="490"/>
      <c r="K19" s="478"/>
      <c r="L19" s="478"/>
      <c r="M19" s="475"/>
      <c r="N19" s="478"/>
      <c r="O19" s="472"/>
      <c r="P19" s="472"/>
      <c r="Q19" s="472"/>
      <c r="R19" s="472"/>
      <c r="S19" s="472"/>
      <c r="T19" s="472"/>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c r="AW19" s="245"/>
      <c r="AX19" s="245"/>
      <c r="AY19" s="245"/>
      <c r="AZ19" s="245"/>
      <c r="BA19" s="245"/>
      <c r="BB19" s="245"/>
      <c r="BC19" s="245"/>
      <c r="BD19" s="245"/>
      <c r="BE19" s="245"/>
      <c r="BF19" s="245"/>
      <c r="BG19" s="245"/>
      <c r="BH19" s="245"/>
      <c r="BI19" s="245"/>
      <c r="BJ19" s="245"/>
      <c r="BK19" s="245"/>
      <c r="BL19" s="245"/>
      <c r="BM19" s="245"/>
      <c r="BN19" s="245"/>
      <c r="BO19" s="245"/>
      <c r="BP19" s="245"/>
      <c r="BQ19" s="245"/>
      <c r="BR19" s="245"/>
      <c r="BS19" s="245"/>
      <c r="BT19" s="245"/>
      <c r="BU19" s="245"/>
      <c r="BV19" s="245"/>
      <c r="BW19" s="245"/>
      <c r="BX19" s="245"/>
      <c r="BY19" s="245"/>
      <c r="BZ19" s="245"/>
      <c r="CA19" s="245"/>
      <c r="CB19" s="245"/>
      <c r="CC19" s="245"/>
      <c r="CD19" s="245"/>
      <c r="CE19" s="245"/>
      <c r="CF19" s="245"/>
      <c r="CG19" s="245"/>
      <c r="CH19" s="245"/>
      <c r="CI19" s="245"/>
      <c r="CJ19" s="245"/>
      <c r="CK19" s="245"/>
      <c r="CL19" s="245"/>
      <c r="CM19" s="245"/>
      <c r="CN19" s="245"/>
      <c r="CO19" s="245"/>
      <c r="CP19" s="245"/>
      <c r="CQ19" s="245"/>
      <c r="CR19" s="245"/>
      <c r="CS19" s="245"/>
      <c r="CT19" s="245"/>
      <c r="CU19" s="245"/>
      <c r="CV19" s="245"/>
      <c r="CW19" s="245"/>
      <c r="CX19" s="245"/>
      <c r="CY19" s="245"/>
      <c r="CZ19" s="245"/>
      <c r="DA19" s="245"/>
      <c r="DB19" s="245"/>
      <c r="DC19" s="245"/>
      <c r="DD19" s="245"/>
      <c r="DE19" s="245"/>
      <c r="DF19" s="245"/>
      <c r="DG19" s="245"/>
      <c r="DH19" s="245"/>
      <c r="DI19" s="245"/>
      <c r="DJ19" s="245"/>
      <c r="DK19" s="245"/>
      <c r="DL19" s="245"/>
      <c r="DM19" s="245"/>
      <c r="DN19" s="245"/>
      <c r="DO19" s="245"/>
      <c r="DP19" s="245"/>
      <c r="DQ19" s="245"/>
      <c r="DR19" s="245"/>
      <c r="DS19" s="245"/>
      <c r="DT19" s="245"/>
      <c r="DU19" s="245"/>
      <c r="DV19" s="245"/>
      <c r="DW19" s="245"/>
      <c r="DX19" s="245"/>
      <c r="DY19" s="245"/>
      <c r="DZ19" s="245"/>
      <c r="EA19" s="245"/>
      <c r="EB19" s="245"/>
      <c r="EC19" s="245"/>
      <c r="ED19" s="245"/>
      <c r="EE19" s="245"/>
      <c r="EF19" s="245"/>
      <c r="EG19" s="245"/>
      <c r="EH19" s="245"/>
      <c r="EI19" s="245"/>
      <c r="EJ19" s="245"/>
      <c r="EK19" s="245"/>
      <c r="EL19" s="245"/>
      <c r="EM19" s="245"/>
      <c r="EN19" s="245"/>
      <c r="EO19" s="245"/>
      <c r="EP19" s="245"/>
      <c r="EQ19" s="245"/>
      <c r="ER19" s="245"/>
      <c r="ES19" s="245"/>
      <c r="ET19" s="245"/>
      <c r="EU19" s="245"/>
      <c r="EV19" s="245"/>
      <c r="EW19" s="245"/>
      <c r="EX19" s="245"/>
      <c r="EY19" s="245"/>
      <c r="EZ19" s="245"/>
      <c r="FA19" s="245"/>
      <c r="FB19" s="245"/>
      <c r="FC19" s="245"/>
      <c r="FD19" s="245"/>
      <c r="FE19" s="245"/>
      <c r="FF19" s="245"/>
      <c r="FG19" s="245"/>
      <c r="FH19" s="245"/>
      <c r="FI19" s="245"/>
      <c r="FJ19" s="245"/>
      <c r="FK19" s="245"/>
      <c r="FL19" s="245"/>
      <c r="FM19" s="245"/>
      <c r="FN19" s="245"/>
      <c r="FO19" s="245"/>
      <c r="FP19" s="245"/>
      <c r="FQ19" s="245"/>
      <c r="FR19" s="245"/>
      <c r="FS19" s="245"/>
      <c r="FT19" s="245"/>
    </row>
    <row r="20" spans="1:176" x14ac:dyDescent="0.35">
      <c r="A20" s="479">
        <f>'Mapa Final'!A20</f>
        <v>3</v>
      </c>
      <c r="B20" s="507" t="str">
        <f>'Mapa Final'!B20</f>
        <v>Hurto de bien y/o servicio</v>
      </c>
      <c r="C20" s="513"/>
      <c r="D20" s="513"/>
      <c r="E20" s="510" t="str">
        <f>'Mapa Final'!E20</f>
        <v>Pérdida de bienes o mercancía recibida defectuosa.</v>
      </c>
      <c r="F20" s="510" t="str">
        <f>'Mapa Final'!F20</f>
        <v>Pérdida de mercancías, Productos defectuosos recibidos a partir de un proceso de contratación</v>
      </c>
      <c r="G20" s="510" t="str">
        <f>'Mapa Final'!G20</f>
        <v>Ejecución y Administración de Procesos</v>
      </c>
      <c r="H20" s="482" t="str">
        <f>'Mapa Final'!I20</f>
        <v>Media</v>
      </c>
      <c r="I20" s="485" t="str">
        <f>'Mapa Final'!L20</f>
        <v>Menor</v>
      </c>
      <c r="J20" s="488" t="str">
        <f>'Mapa Final'!N20</f>
        <v>Moderado</v>
      </c>
      <c r="K20" s="476" t="str">
        <f>'Mapa Final'!AA20</f>
        <v>Baja</v>
      </c>
      <c r="L20" s="476" t="str">
        <f>'Mapa Final'!AE20</f>
        <v>Menor</v>
      </c>
      <c r="M20" s="473" t="str">
        <f>'Mapa Final'!AG20</f>
        <v>Moderado</v>
      </c>
      <c r="N20" s="476" t="str">
        <f>'Mapa Final'!AH20</f>
        <v>Evitar</v>
      </c>
      <c r="O20" s="470"/>
      <c r="P20" s="470"/>
      <c r="Q20" s="470"/>
      <c r="R20" s="470"/>
      <c r="S20" s="470"/>
      <c r="T20" s="470"/>
      <c r="U20" s="245"/>
      <c r="V20" s="245"/>
    </row>
    <row r="21" spans="1:176" x14ac:dyDescent="0.35">
      <c r="A21" s="480"/>
      <c r="B21" s="343"/>
      <c r="C21" s="514"/>
      <c r="D21" s="514"/>
      <c r="E21" s="511"/>
      <c r="F21" s="511"/>
      <c r="G21" s="511"/>
      <c r="H21" s="483"/>
      <c r="I21" s="486"/>
      <c r="J21" s="489"/>
      <c r="K21" s="477"/>
      <c r="L21" s="477"/>
      <c r="M21" s="474"/>
      <c r="N21" s="477"/>
      <c r="O21" s="471"/>
      <c r="P21" s="471"/>
      <c r="Q21" s="471"/>
      <c r="R21" s="471"/>
      <c r="S21" s="471"/>
      <c r="T21" s="471"/>
      <c r="U21" s="245"/>
      <c r="V21" s="245"/>
    </row>
    <row r="22" spans="1:176" x14ac:dyDescent="0.35">
      <c r="A22" s="480"/>
      <c r="B22" s="343"/>
      <c r="C22" s="514"/>
      <c r="D22" s="514"/>
      <c r="E22" s="511"/>
      <c r="F22" s="511"/>
      <c r="G22" s="511"/>
      <c r="H22" s="483"/>
      <c r="I22" s="486"/>
      <c r="J22" s="489"/>
      <c r="K22" s="477"/>
      <c r="L22" s="477"/>
      <c r="M22" s="474"/>
      <c r="N22" s="477"/>
      <c r="O22" s="471"/>
      <c r="P22" s="471"/>
      <c r="Q22" s="471"/>
      <c r="R22" s="471"/>
      <c r="S22" s="471"/>
      <c r="T22" s="471"/>
      <c r="U22" s="245"/>
      <c r="V22" s="245"/>
    </row>
    <row r="23" spans="1:176" x14ac:dyDescent="0.35">
      <c r="A23" s="480"/>
      <c r="B23" s="343"/>
      <c r="C23" s="514"/>
      <c r="D23" s="514"/>
      <c r="E23" s="511"/>
      <c r="F23" s="511"/>
      <c r="G23" s="511"/>
      <c r="H23" s="483"/>
      <c r="I23" s="486"/>
      <c r="J23" s="489"/>
      <c r="K23" s="477"/>
      <c r="L23" s="477"/>
      <c r="M23" s="474"/>
      <c r="N23" s="477"/>
      <c r="O23" s="471"/>
      <c r="P23" s="471"/>
      <c r="Q23" s="471"/>
      <c r="R23" s="471"/>
      <c r="S23" s="471"/>
      <c r="T23" s="471"/>
      <c r="U23" s="245"/>
      <c r="V23" s="245"/>
    </row>
    <row r="24" spans="1:176" ht="307.5" customHeight="1" thickBot="1" x14ac:dyDescent="0.4">
      <c r="A24" s="481"/>
      <c r="B24" s="516"/>
      <c r="C24" s="515"/>
      <c r="D24" s="515"/>
      <c r="E24" s="512"/>
      <c r="F24" s="512"/>
      <c r="G24" s="512"/>
      <c r="H24" s="484"/>
      <c r="I24" s="487"/>
      <c r="J24" s="490"/>
      <c r="K24" s="478"/>
      <c r="L24" s="478"/>
      <c r="M24" s="475"/>
      <c r="N24" s="478"/>
      <c r="O24" s="472"/>
      <c r="P24" s="472"/>
      <c r="Q24" s="472"/>
      <c r="R24" s="472"/>
      <c r="S24" s="472"/>
      <c r="T24" s="472"/>
      <c r="U24" s="245"/>
      <c r="V24" s="245"/>
    </row>
    <row r="25" spans="1:176" x14ac:dyDescent="0.35">
      <c r="A25" s="479">
        <f>'Mapa Final'!A25</f>
        <v>0</v>
      </c>
      <c r="B25" s="507" t="str">
        <f>'Mapa Final'!B25</f>
        <v>Adqusiciones de elementos para bio seguridad no sujetos a normas de salud</v>
      </c>
      <c r="C25" s="513"/>
      <c r="D25" s="513"/>
      <c r="E25" s="510" t="str">
        <f>'Mapa Final'!E25</f>
        <v>Adquisición de elementos de bio seguridad sin cumplimiento de las normas de salud</v>
      </c>
      <c r="F25" s="510" t="str">
        <f>'Mapa Final'!F25</f>
        <v>Adquisición de elementos de bio seguridad sin cumplimiento de las normas de salud</v>
      </c>
      <c r="G25" s="510" t="str">
        <f>'Mapa Final'!G25</f>
        <v>Ejecución y Administración de Procesos</v>
      </c>
      <c r="H25" s="482" t="str">
        <f>'Mapa Final'!I25</f>
        <v>Baja</v>
      </c>
      <c r="I25" s="485" t="str">
        <f>'Mapa Final'!L25</f>
        <v>Moderado</v>
      </c>
      <c r="J25" s="488" t="str">
        <f>'Mapa Final'!N25</f>
        <v>Moderado</v>
      </c>
      <c r="K25" s="476" t="str">
        <f>'Mapa Final'!AA25</f>
        <v>Baja</v>
      </c>
      <c r="L25" s="476" t="str">
        <f>'Mapa Final'!AE25</f>
        <v>Moderado</v>
      </c>
      <c r="M25" s="473" t="str">
        <f>'Mapa Final'!AG25</f>
        <v>Moderado</v>
      </c>
      <c r="N25" s="476" t="str">
        <f>'Mapa Final'!AH25</f>
        <v>Evitar</v>
      </c>
      <c r="O25" s="470"/>
      <c r="P25" s="470"/>
      <c r="Q25" s="470"/>
      <c r="R25" s="470"/>
      <c r="S25" s="470"/>
      <c r="T25" s="470"/>
    </row>
    <row r="26" spans="1:176" x14ac:dyDescent="0.35">
      <c r="A26" s="480"/>
      <c r="B26" s="343"/>
      <c r="C26" s="514"/>
      <c r="D26" s="514"/>
      <c r="E26" s="511"/>
      <c r="F26" s="511"/>
      <c r="G26" s="511"/>
      <c r="H26" s="483"/>
      <c r="I26" s="486"/>
      <c r="J26" s="489"/>
      <c r="K26" s="477"/>
      <c r="L26" s="477"/>
      <c r="M26" s="474"/>
      <c r="N26" s="477"/>
      <c r="O26" s="471"/>
      <c r="P26" s="471"/>
      <c r="Q26" s="471"/>
      <c r="R26" s="471"/>
      <c r="S26" s="471"/>
      <c r="T26" s="471"/>
    </row>
    <row r="27" spans="1:176" x14ac:dyDescent="0.35">
      <c r="A27" s="480"/>
      <c r="B27" s="343"/>
      <c r="C27" s="514"/>
      <c r="D27" s="514"/>
      <c r="E27" s="511"/>
      <c r="F27" s="511"/>
      <c r="G27" s="511"/>
      <c r="H27" s="483"/>
      <c r="I27" s="486"/>
      <c r="J27" s="489"/>
      <c r="K27" s="477"/>
      <c r="L27" s="477"/>
      <c r="M27" s="474"/>
      <c r="N27" s="477"/>
      <c r="O27" s="471"/>
      <c r="P27" s="471"/>
      <c r="Q27" s="471"/>
      <c r="R27" s="471"/>
      <c r="S27" s="471"/>
      <c r="T27" s="471"/>
    </row>
    <row r="28" spans="1:176" x14ac:dyDescent="0.35">
      <c r="A28" s="480"/>
      <c r="B28" s="343"/>
      <c r="C28" s="514"/>
      <c r="D28" s="514"/>
      <c r="E28" s="511"/>
      <c r="F28" s="511"/>
      <c r="G28" s="511"/>
      <c r="H28" s="483"/>
      <c r="I28" s="486"/>
      <c r="J28" s="489"/>
      <c r="K28" s="477"/>
      <c r="L28" s="477"/>
      <c r="M28" s="474"/>
      <c r="N28" s="477"/>
      <c r="O28" s="471"/>
      <c r="P28" s="471"/>
      <c r="Q28" s="471"/>
      <c r="R28" s="471"/>
      <c r="S28" s="471"/>
      <c r="T28" s="471"/>
    </row>
    <row r="29" spans="1:176" ht="277.5" customHeight="1" thickBot="1" x14ac:dyDescent="0.4">
      <c r="A29" s="481"/>
      <c r="B29" s="516"/>
      <c r="C29" s="515"/>
      <c r="D29" s="515"/>
      <c r="E29" s="512"/>
      <c r="F29" s="512"/>
      <c r="G29" s="512"/>
      <c r="H29" s="484"/>
      <c r="I29" s="487"/>
      <c r="J29" s="490"/>
      <c r="K29" s="478"/>
      <c r="L29" s="478"/>
      <c r="M29" s="475"/>
      <c r="N29" s="478"/>
      <c r="O29" s="472"/>
      <c r="P29" s="472"/>
      <c r="Q29" s="472"/>
      <c r="R29" s="472"/>
      <c r="S29" s="472"/>
      <c r="T29" s="472"/>
    </row>
    <row r="30" spans="1:176" x14ac:dyDescent="0.35">
      <c r="A30" s="479">
        <f>'Mapa Final'!A30</f>
        <v>5</v>
      </c>
      <c r="B30" s="507" t="str">
        <f>'Mapa Final'!B30</f>
        <v xml:space="preserve">Falta de adquisición de elementos de protección </v>
      </c>
      <c r="C30" s="513" t="str">
        <f>'Mapa Final'!C30</f>
        <v>Afectación en la Prestación del Servicio de Justicia</v>
      </c>
      <c r="D30" s="513" t="str">
        <f>'Mapa Final'!D30</f>
        <v>1, No adquisición e instalación de lavamanos, toallas, gel antibacterial. 2, Entrega tardia de los elementos de bio protección.</v>
      </c>
      <c r="E30" s="510" t="str">
        <f>'Mapa Final'!E30</f>
        <v>No adquisición de elementos de protección</v>
      </c>
      <c r="F30" s="510" t="str">
        <f>'Mapa Final'!F30</f>
        <v>No suministro e instalación de elementos como lavamanos, toallas de papel, gel antibacterial, caretas protectoras</v>
      </c>
      <c r="G30" s="510" t="str">
        <f>'Mapa Final'!G30</f>
        <v>Ejecución y Administración de Procesos</v>
      </c>
      <c r="H30" s="482" t="str">
        <f>'Mapa Final'!I30</f>
        <v>Baja</v>
      </c>
      <c r="I30" s="485" t="str">
        <f>'Mapa Final'!L30</f>
        <v>Moderado</v>
      </c>
      <c r="J30" s="488" t="str">
        <f>'Mapa Final'!N30</f>
        <v>Moderado</v>
      </c>
      <c r="K30" s="476" t="str">
        <f>'Mapa Final'!AA30</f>
        <v>Muy Baja</v>
      </c>
      <c r="L30" s="476" t="str">
        <f>'Mapa Final'!AE30</f>
        <v>Leve</v>
      </c>
      <c r="M30" s="473" t="str">
        <f>'Mapa Final'!AG30</f>
        <v>Bajo</v>
      </c>
      <c r="N30" s="476" t="str">
        <f>'Mapa Final'!AH30</f>
        <v>Evitar</v>
      </c>
      <c r="O30" s="470"/>
      <c r="P30" s="470"/>
      <c r="Q30" s="470"/>
      <c r="R30" s="470"/>
      <c r="S30" s="470"/>
      <c r="T30" s="470"/>
    </row>
    <row r="31" spans="1:176" x14ac:dyDescent="0.35">
      <c r="A31" s="480"/>
      <c r="B31" s="343"/>
      <c r="C31" s="514"/>
      <c r="D31" s="514"/>
      <c r="E31" s="511"/>
      <c r="F31" s="511"/>
      <c r="G31" s="511"/>
      <c r="H31" s="483"/>
      <c r="I31" s="486"/>
      <c r="J31" s="489"/>
      <c r="K31" s="477"/>
      <c r="L31" s="477"/>
      <c r="M31" s="474"/>
      <c r="N31" s="477"/>
      <c r="O31" s="471"/>
      <c r="P31" s="471"/>
      <c r="Q31" s="471"/>
      <c r="R31" s="471"/>
      <c r="S31" s="471"/>
      <c r="T31" s="471"/>
    </row>
    <row r="32" spans="1:176" x14ac:dyDescent="0.35">
      <c r="A32" s="480"/>
      <c r="B32" s="343"/>
      <c r="C32" s="514"/>
      <c r="D32" s="514"/>
      <c r="E32" s="511"/>
      <c r="F32" s="511"/>
      <c r="G32" s="511"/>
      <c r="H32" s="483"/>
      <c r="I32" s="486"/>
      <c r="J32" s="489"/>
      <c r="K32" s="477"/>
      <c r="L32" s="477"/>
      <c r="M32" s="474"/>
      <c r="N32" s="477"/>
      <c r="O32" s="471"/>
      <c r="P32" s="471"/>
      <c r="Q32" s="471"/>
      <c r="R32" s="471"/>
      <c r="S32" s="471"/>
      <c r="T32" s="471"/>
    </row>
    <row r="33" spans="1:20" x14ac:dyDescent="0.35">
      <c r="A33" s="480"/>
      <c r="B33" s="343"/>
      <c r="C33" s="514"/>
      <c r="D33" s="514"/>
      <c r="E33" s="511"/>
      <c r="F33" s="511"/>
      <c r="G33" s="511"/>
      <c r="H33" s="483"/>
      <c r="I33" s="486"/>
      <c r="J33" s="489"/>
      <c r="K33" s="477"/>
      <c r="L33" s="477"/>
      <c r="M33" s="474"/>
      <c r="N33" s="477"/>
      <c r="O33" s="471"/>
      <c r="P33" s="471"/>
      <c r="Q33" s="471"/>
      <c r="R33" s="471"/>
      <c r="S33" s="471"/>
      <c r="T33" s="471"/>
    </row>
    <row r="34" spans="1:20" ht="102.75" customHeight="1" thickBot="1" x14ac:dyDescent="0.4">
      <c r="A34" s="481"/>
      <c r="B34" s="516"/>
      <c r="C34" s="515"/>
      <c r="D34" s="515"/>
      <c r="E34" s="512"/>
      <c r="F34" s="512"/>
      <c r="G34" s="512"/>
      <c r="H34" s="484"/>
      <c r="I34" s="487"/>
      <c r="J34" s="490"/>
      <c r="K34" s="478"/>
      <c r="L34" s="478"/>
      <c r="M34" s="475"/>
      <c r="N34" s="478"/>
      <c r="O34" s="472"/>
      <c r="P34" s="472"/>
      <c r="Q34" s="472"/>
      <c r="R34" s="472"/>
      <c r="S34" s="472"/>
      <c r="T34" s="472"/>
    </row>
    <row r="35" spans="1:20" x14ac:dyDescent="0.35">
      <c r="A35" s="479" t="e">
        <f>'Mapa Final'!#REF!</f>
        <v>#REF!</v>
      </c>
      <c r="B35" s="507" t="e">
        <f>'Mapa Final'!#REF!</f>
        <v>#REF!</v>
      </c>
      <c r="C35" s="513" t="e">
        <f>'Mapa Final'!#REF!</f>
        <v>#REF!</v>
      </c>
      <c r="D35" s="513" t="e">
        <f>'Mapa Final'!#REF!</f>
        <v>#REF!</v>
      </c>
      <c r="E35" s="510" t="e">
        <f>'Mapa Final'!#REF!</f>
        <v>#REF!</v>
      </c>
      <c r="F35" s="510" t="e">
        <f>'Mapa Final'!#REF!</f>
        <v>#REF!</v>
      </c>
      <c r="G35" s="510" t="e">
        <f>'Mapa Final'!#REF!</f>
        <v>#REF!</v>
      </c>
      <c r="H35" s="482" t="e">
        <f>'Mapa Final'!#REF!</f>
        <v>#REF!</v>
      </c>
      <c r="I35" s="485" t="e">
        <f>'Mapa Final'!#REF!</f>
        <v>#REF!</v>
      </c>
      <c r="J35" s="488" t="e">
        <f>'Mapa Final'!#REF!</f>
        <v>#REF!</v>
      </c>
      <c r="K35" s="476" t="e">
        <f>'Mapa Final'!#REF!</f>
        <v>#REF!</v>
      </c>
      <c r="L35" s="476" t="e">
        <f>'Mapa Final'!#REF!</f>
        <v>#REF!</v>
      </c>
      <c r="M35" s="473" t="e">
        <f>'Mapa Final'!#REF!</f>
        <v>#REF!</v>
      </c>
      <c r="N35" s="476" t="e">
        <f>'Mapa Final'!#REF!</f>
        <v>#REF!</v>
      </c>
      <c r="O35" s="470"/>
      <c r="P35" s="470"/>
      <c r="Q35" s="470"/>
      <c r="R35" s="470"/>
      <c r="S35" s="470"/>
      <c r="T35" s="470"/>
    </row>
    <row r="36" spans="1:20" x14ac:dyDescent="0.35">
      <c r="A36" s="480"/>
      <c r="B36" s="343"/>
      <c r="C36" s="514"/>
      <c r="D36" s="514"/>
      <c r="E36" s="511"/>
      <c r="F36" s="511"/>
      <c r="G36" s="511"/>
      <c r="H36" s="483"/>
      <c r="I36" s="486"/>
      <c r="J36" s="489"/>
      <c r="K36" s="477"/>
      <c r="L36" s="477"/>
      <c r="M36" s="474"/>
      <c r="N36" s="477"/>
      <c r="O36" s="471"/>
      <c r="P36" s="471"/>
      <c r="Q36" s="471"/>
      <c r="R36" s="471"/>
      <c r="S36" s="471"/>
      <c r="T36" s="471"/>
    </row>
    <row r="37" spans="1:20" x14ac:dyDescent="0.35">
      <c r="A37" s="480"/>
      <c r="B37" s="343"/>
      <c r="C37" s="514"/>
      <c r="D37" s="514"/>
      <c r="E37" s="511"/>
      <c r="F37" s="511"/>
      <c r="G37" s="511"/>
      <c r="H37" s="483"/>
      <c r="I37" s="486"/>
      <c r="J37" s="489"/>
      <c r="K37" s="477"/>
      <c r="L37" s="477"/>
      <c r="M37" s="474"/>
      <c r="N37" s="477"/>
      <c r="O37" s="471"/>
      <c r="P37" s="471"/>
      <c r="Q37" s="471"/>
      <c r="R37" s="471"/>
      <c r="S37" s="471"/>
      <c r="T37" s="471"/>
    </row>
    <row r="38" spans="1:20" x14ac:dyDescent="0.35">
      <c r="A38" s="480"/>
      <c r="B38" s="343"/>
      <c r="C38" s="514"/>
      <c r="D38" s="514"/>
      <c r="E38" s="511"/>
      <c r="F38" s="511"/>
      <c r="G38" s="511"/>
      <c r="H38" s="483"/>
      <c r="I38" s="486"/>
      <c r="J38" s="489"/>
      <c r="K38" s="477"/>
      <c r="L38" s="477"/>
      <c r="M38" s="474"/>
      <c r="N38" s="477"/>
      <c r="O38" s="471"/>
      <c r="P38" s="471"/>
      <c r="Q38" s="471"/>
      <c r="R38" s="471"/>
      <c r="S38" s="471"/>
      <c r="T38" s="471"/>
    </row>
    <row r="39" spans="1:20" ht="278.25" customHeight="1" thickBot="1" x14ac:dyDescent="0.4">
      <c r="A39" s="481"/>
      <c r="B39" s="516"/>
      <c r="C39" s="515"/>
      <c r="D39" s="515"/>
      <c r="E39" s="512"/>
      <c r="F39" s="512"/>
      <c r="G39" s="512"/>
      <c r="H39" s="484"/>
      <c r="I39" s="487"/>
      <c r="J39" s="490"/>
      <c r="K39" s="478"/>
      <c r="L39" s="478"/>
      <c r="M39" s="475"/>
      <c r="N39" s="478"/>
      <c r="O39" s="472"/>
      <c r="P39" s="472"/>
      <c r="Q39" s="472"/>
      <c r="R39" s="472"/>
      <c r="S39" s="472"/>
      <c r="T39" s="472"/>
    </row>
    <row r="40" spans="1:20" x14ac:dyDescent="0.35">
      <c r="A40" s="479" t="e">
        <f>'Mapa Final'!#REF!</f>
        <v>#REF!</v>
      </c>
      <c r="B40" s="507" t="e">
        <f>'Mapa Final'!#REF!</f>
        <v>#REF!</v>
      </c>
      <c r="C40" s="513" t="e">
        <f>'Mapa Final'!#REF!</f>
        <v>#REF!</v>
      </c>
      <c r="D40" s="513" t="e">
        <f>'Mapa Final'!#REF!</f>
        <v>#REF!</v>
      </c>
      <c r="E40" s="510" t="e">
        <f>'Mapa Final'!#REF!</f>
        <v>#REF!</v>
      </c>
      <c r="F40" s="510" t="e">
        <f>'Mapa Final'!#REF!</f>
        <v>#REF!</v>
      </c>
      <c r="G40" s="510" t="e">
        <f>'Mapa Final'!#REF!</f>
        <v>#REF!</v>
      </c>
      <c r="H40" s="482" t="e">
        <f>'Mapa Final'!#REF!</f>
        <v>#REF!</v>
      </c>
      <c r="I40" s="485" t="e">
        <f>'Mapa Final'!#REF!</f>
        <v>#REF!</v>
      </c>
      <c r="J40" s="488" t="e">
        <f>'Mapa Final'!#REF!</f>
        <v>#REF!</v>
      </c>
      <c r="K40" s="476" t="e">
        <f>'Mapa Final'!#REF!</f>
        <v>#REF!</v>
      </c>
      <c r="L40" s="476" t="e">
        <f>'Mapa Final'!#REF!</f>
        <v>#REF!</v>
      </c>
      <c r="M40" s="473" t="e">
        <f>'Mapa Final'!#REF!</f>
        <v>#REF!</v>
      </c>
      <c r="N40" s="476" t="e">
        <f>'Mapa Final'!#REF!</f>
        <v>#REF!</v>
      </c>
      <c r="O40" s="470"/>
      <c r="P40" s="470"/>
      <c r="Q40" s="470"/>
      <c r="R40" s="470"/>
      <c r="S40" s="470"/>
      <c r="T40" s="470"/>
    </row>
    <row r="41" spans="1:20" x14ac:dyDescent="0.35">
      <c r="A41" s="480"/>
      <c r="B41" s="343"/>
      <c r="C41" s="514"/>
      <c r="D41" s="514"/>
      <c r="E41" s="511"/>
      <c r="F41" s="511"/>
      <c r="G41" s="511"/>
      <c r="H41" s="483"/>
      <c r="I41" s="486"/>
      <c r="J41" s="489"/>
      <c r="K41" s="477"/>
      <c r="L41" s="477"/>
      <c r="M41" s="474"/>
      <c r="N41" s="477"/>
      <c r="O41" s="471"/>
      <c r="P41" s="471"/>
      <c r="Q41" s="471"/>
      <c r="R41" s="471"/>
      <c r="S41" s="471"/>
      <c r="T41" s="471"/>
    </row>
    <row r="42" spans="1:20" x14ac:dyDescent="0.35">
      <c r="A42" s="480"/>
      <c r="B42" s="343"/>
      <c r="C42" s="514"/>
      <c r="D42" s="514"/>
      <c r="E42" s="511"/>
      <c r="F42" s="511"/>
      <c r="G42" s="511"/>
      <c r="H42" s="483"/>
      <c r="I42" s="486"/>
      <c r="J42" s="489"/>
      <c r="K42" s="477"/>
      <c r="L42" s="477"/>
      <c r="M42" s="474"/>
      <c r="N42" s="477"/>
      <c r="O42" s="471"/>
      <c r="P42" s="471"/>
      <c r="Q42" s="471"/>
      <c r="R42" s="471"/>
      <c r="S42" s="471"/>
      <c r="T42" s="471"/>
    </row>
    <row r="43" spans="1:20" x14ac:dyDescent="0.35">
      <c r="A43" s="480"/>
      <c r="B43" s="343"/>
      <c r="C43" s="514"/>
      <c r="D43" s="514"/>
      <c r="E43" s="511"/>
      <c r="F43" s="511"/>
      <c r="G43" s="511"/>
      <c r="H43" s="483"/>
      <c r="I43" s="486"/>
      <c r="J43" s="489"/>
      <c r="K43" s="477"/>
      <c r="L43" s="477"/>
      <c r="M43" s="474"/>
      <c r="N43" s="477"/>
      <c r="O43" s="471"/>
      <c r="P43" s="471"/>
      <c r="Q43" s="471"/>
      <c r="R43" s="471"/>
      <c r="S43" s="471"/>
      <c r="T43" s="471"/>
    </row>
    <row r="44" spans="1:20" ht="15" thickBot="1" x14ac:dyDescent="0.4">
      <c r="A44" s="481"/>
      <c r="B44" s="516"/>
      <c r="C44" s="515"/>
      <c r="D44" s="515"/>
      <c r="E44" s="512"/>
      <c r="F44" s="512"/>
      <c r="G44" s="512"/>
      <c r="H44" s="484"/>
      <c r="I44" s="487"/>
      <c r="J44" s="490"/>
      <c r="K44" s="478"/>
      <c r="L44" s="478"/>
      <c r="M44" s="475"/>
      <c r="N44" s="478"/>
      <c r="O44" s="472"/>
      <c r="P44" s="472"/>
      <c r="Q44" s="472"/>
      <c r="R44" s="472"/>
      <c r="S44" s="472"/>
      <c r="T44" s="472"/>
    </row>
    <row r="45" spans="1:20" x14ac:dyDescent="0.35">
      <c r="A45" s="479" t="e">
        <f>'Mapa Final'!#REF!</f>
        <v>#REF!</v>
      </c>
      <c r="B45" s="507" t="e">
        <f>'Mapa Final'!#REF!</f>
        <v>#REF!</v>
      </c>
      <c r="C45" s="513" t="e">
        <f>'Mapa Final'!#REF!</f>
        <v>#REF!</v>
      </c>
      <c r="D45" s="513" t="e">
        <f>'Mapa Final'!#REF!</f>
        <v>#REF!</v>
      </c>
      <c r="E45" s="510" t="e">
        <f>'Mapa Final'!#REF!</f>
        <v>#REF!</v>
      </c>
      <c r="F45" s="510" t="e">
        <f>'Mapa Final'!#REF!</f>
        <v>#REF!</v>
      </c>
      <c r="G45" s="510" t="e">
        <f>'Mapa Final'!#REF!</f>
        <v>#REF!</v>
      </c>
      <c r="H45" s="482" t="e">
        <f>'Mapa Final'!#REF!</f>
        <v>#REF!</v>
      </c>
      <c r="I45" s="485" t="e">
        <f>'Mapa Final'!#REF!</f>
        <v>#REF!</v>
      </c>
      <c r="J45" s="488" t="e">
        <f>'Mapa Final'!#REF!</f>
        <v>#REF!</v>
      </c>
      <c r="K45" s="476" t="e">
        <f>'Mapa Final'!#REF!</f>
        <v>#REF!</v>
      </c>
      <c r="L45" s="476" t="e">
        <f>'Mapa Final'!#REF!</f>
        <v>#REF!</v>
      </c>
      <c r="M45" s="473" t="e">
        <f>'Mapa Final'!#REF!</f>
        <v>#REF!</v>
      </c>
      <c r="N45" s="476" t="e">
        <f>'Mapa Final'!#REF!</f>
        <v>#REF!</v>
      </c>
      <c r="O45" s="470"/>
      <c r="P45" s="470"/>
      <c r="Q45" s="470"/>
      <c r="R45" s="470"/>
      <c r="S45" s="470"/>
      <c r="T45" s="470"/>
    </row>
    <row r="46" spans="1:20" x14ac:dyDescent="0.35">
      <c r="A46" s="480"/>
      <c r="B46" s="343"/>
      <c r="C46" s="514"/>
      <c r="D46" s="514"/>
      <c r="E46" s="511"/>
      <c r="F46" s="511"/>
      <c r="G46" s="511"/>
      <c r="H46" s="483"/>
      <c r="I46" s="486"/>
      <c r="J46" s="489"/>
      <c r="K46" s="477"/>
      <c r="L46" s="477"/>
      <c r="M46" s="474"/>
      <c r="N46" s="477"/>
      <c r="O46" s="471"/>
      <c r="P46" s="471"/>
      <c r="Q46" s="471"/>
      <c r="R46" s="471"/>
      <c r="S46" s="471"/>
      <c r="T46" s="471"/>
    </row>
    <row r="47" spans="1:20" x14ac:dyDescent="0.35">
      <c r="A47" s="480"/>
      <c r="B47" s="343"/>
      <c r="C47" s="514"/>
      <c r="D47" s="514"/>
      <c r="E47" s="511"/>
      <c r="F47" s="511"/>
      <c r="G47" s="511"/>
      <c r="H47" s="483"/>
      <c r="I47" s="486"/>
      <c r="J47" s="489"/>
      <c r="K47" s="477"/>
      <c r="L47" s="477"/>
      <c r="M47" s="474"/>
      <c r="N47" s="477"/>
      <c r="O47" s="471"/>
      <c r="P47" s="471"/>
      <c r="Q47" s="471"/>
      <c r="R47" s="471"/>
      <c r="S47" s="471"/>
      <c r="T47" s="471"/>
    </row>
    <row r="48" spans="1:20" x14ac:dyDescent="0.35">
      <c r="A48" s="480"/>
      <c r="B48" s="343"/>
      <c r="C48" s="514"/>
      <c r="D48" s="514"/>
      <c r="E48" s="511"/>
      <c r="F48" s="511"/>
      <c r="G48" s="511"/>
      <c r="H48" s="483"/>
      <c r="I48" s="486"/>
      <c r="J48" s="489"/>
      <c r="K48" s="477"/>
      <c r="L48" s="477"/>
      <c r="M48" s="474"/>
      <c r="N48" s="477"/>
      <c r="O48" s="471"/>
      <c r="P48" s="471"/>
      <c r="Q48" s="471"/>
      <c r="R48" s="471"/>
      <c r="S48" s="471"/>
      <c r="T48" s="471"/>
    </row>
    <row r="49" spans="1:20" ht="15" thickBot="1" x14ac:dyDescent="0.4">
      <c r="A49" s="481"/>
      <c r="B49" s="516"/>
      <c r="C49" s="515"/>
      <c r="D49" s="515"/>
      <c r="E49" s="512"/>
      <c r="F49" s="512"/>
      <c r="G49" s="512"/>
      <c r="H49" s="484"/>
      <c r="I49" s="487"/>
      <c r="J49" s="490"/>
      <c r="K49" s="478"/>
      <c r="L49" s="478"/>
      <c r="M49" s="475"/>
      <c r="N49" s="478"/>
      <c r="O49" s="472"/>
      <c r="P49" s="472"/>
      <c r="Q49" s="472"/>
      <c r="R49" s="472"/>
      <c r="S49" s="472"/>
      <c r="T49" s="472"/>
    </row>
    <row r="50" spans="1:20" x14ac:dyDescent="0.35">
      <c r="A50" s="479" t="e">
        <f>'Mapa Final'!#REF!</f>
        <v>#REF!</v>
      </c>
      <c r="B50" s="507" t="e">
        <f>'Mapa Final'!#REF!</f>
        <v>#REF!</v>
      </c>
      <c r="C50" s="513" t="e">
        <f>'Mapa Final'!#REF!</f>
        <v>#REF!</v>
      </c>
      <c r="D50" s="513" t="e">
        <f>'Mapa Final'!#REF!</f>
        <v>#REF!</v>
      </c>
      <c r="E50" s="510" t="e">
        <f>'Mapa Final'!#REF!</f>
        <v>#REF!</v>
      </c>
      <c r="F50" s="510" t="e">
        <f>'Mapa Final'!#REF!</f>
        <v>#REF!</v>
      </c>
      <c r="G50" s="510" t="e">
        <f>'Mapa Final'!#REF!</f>
        <v>#REF!</v>
      </c>
      <c r="H50" s="482" t="e">
        <f>'Mapa Final'!#REF!</f>
        <v>#REF!</v>
      </c>
      <c r="I50" s="485" t="e">
        <f>'Mapa Final'!#REF!</f>
        <v>#REF!</v>
      </c>
      <c r="J50" s="488" t="e">
        <f>'Mapa Final'!#REF!</f>
        <v>#REF!</v>
      </c>
      <c r="K50" s="476" t="e">
        <f>'Mapa Final'!#REF!</f>
        <v>#REF!</v>
      </c>
      <c r="L50" s="476" t="e">
        <f>'Mapa Final'!#REF!</f>
        <v>#REF!</v>
      </c>
      <c r="M50" s="473" t="e">
        <f>'Mapa Final'!#REF!</f>
        <v>#REF!</v>
      </c>
      <c r="N50" s="476" t="e">
        <f>'Mapa Final'!#REF!</f>
        <v>#REF!</v>
      </c>
      <c r="O50" s="470"/>
      <c r="P50" s="470"/>
      <c r="Q50" s="470"/>
      <c r="R50" s="470"/>
      <c r="S50" s="470"/>
      <c r="T50" s="470"/>
    </row>
    <row r="51" spans="1:20" x14ac:dyDescent="0.35">
      <c r="A51" s="480"/>
      <c r="B51" s="343"/>
      <c r="C51" s="514"/>
      <c r="D51" s="514"/>
      <c r="E51" s="511"/>
      <c r="F51" s="511"/>
      <c r="G51" s="511"/>
      <c r="H51" s="483"/>
      <c r="I51" s="486"/>
      <c r="J51" s="489"/>
      <c r="K51" s="477"/>
      <c r="L51" s="477"/>
      <c r="M51" s="474"/>
      <c r="N51" s="477"/>
      <c r="O51" s="471"/>
      <c r="P51" s="471"/>
      <c r="Q51" s="471"/>
      <c r="R51" s="471"/>
      <c r="S51" s="471"/>
      <c r="T51" s="471"/>
    </row>
    <row r="52" spans="1:20" x14ac:dyDescent="0.35">
      <c r="A52" s="480"/>
      <c r="B52" s="343"/>
      <c r="C52" s="514"/>
      <c r="D52" s="514"/>
      <c r="E52" s="511"/>
      <c r="F52" s="511"/>
      <c r="G52" s="511"/>
      <c r="H52" s="483"/>
      <c r="I52" s="486"/>
      <c r="J52" s="489"/>
      <c r="K52" s="477"/>
      <c r="L52" s="477"/>
      <c r="M52" s="474"/>
      <c r="N52" s="477"/>
      <c r="O52" s="471"/>
      <c r="P52" s="471"/>
      <c r="Q52" s="471"/>
      <c r="R52" s="471"/>
      <c r="S52" s="471"/>
      <c r="T52" s="471"/>
    </row>
    <row r="53" spans="1:20" x14ac:dyDescent="0.35">
      <c r="A53" s="480"/>
      <c r="B53" s="343"/>
      <c r="C53" s="514"/>
      <c r="D53" s="514"/>
      <c r="E53" s="511"/>
      <c r="F53" s="511"/>
      <c r="G53" s="511"/>
      <c r="H53" s="483"/>
      <c r="I53" s="486"/>
      <c r="J53" s="489"/>
      <c r="K53" s="477"/>
      <c r="L53" s="477"/>
      <c r="M53" s="474"/>
      <c r="N53" s="477"/>
      <c r="O53" s="471"/>
      <c r="P53" s="471"/>
      <c r="Q53" s="471"/>
      <c r="R53" s="471"/>
      <c r="S53" s="471"/>
      <c r="T53" s="471"/>
    </row>
    <row r="54" spans="1:20" ht="15" thickBot="1" x14ac:dyDescent="0.4">
      <c r="A54" s="481"/>
      <c r="B54" s="516"/>
      <c r="C54" s="515"/>
      <c r="D54" s="515"/>
      <c r="E54" s="512"/>
      <c r="F54" s="512"/>
      <c r="G54" s="512"/>
      <c r="H54" s="484"/>
      <c r="I54" s="487"/>
      <c r="J54" s="490"/>
      <c r="K54" s="478"/>
      <c r="L54" s="478"/>
      <c r="M54" s="475"/>
      <c r="N54" s="478"/>
      <c r="O54" s="472"/>
      <c r="P54" s="472"/>
      <c r="Q54" s="472"/>
      <c r="R54" s="472"/>
      <c r="S54" s="472"/>
      <c r="T54" s="472"/>
    </row>
    <row r="55" spans="1:20" x14ac:dyDescent="0.35">
      <c r="A55" s="479" t="e">
        <f>'Mapa Final'!#REF!</f>
        <v>#REF!</v>
      </c>
      <c r="B55" s="507" t="e">
        <f>'Mapa Final'!#REF!</f>
        <v>#REF!</v>
      </c>
      <c r="C55" s="513" t="e">
        <f>'Mapa Final'!#REF!</f>
        <v>#REF!</v>
      </c>
      <c r="D55" s="513" t="e">
        <f>'Mapa Final'!#REF!</f>
        <v>#REF!</v>
      </c>
      <c r="E55" s="510" t="e">
        <f>'Mapa Final'!#REF!</f>
        <v>#REF!</v>
      </c>
      <c r="F55" s="510" t="e">
        <f>'Mapa Final'!#REF!</f>
        <v>#REF!</v>
      </c>
      <c r="G55" s="510" t="e">
        <f>'Mapa Final'!#REF!</f>
        <v>#REF!</v>
      </c>
      <c r="H55" s="482" t="e">
        <f>'Mapa Final'!#REF!</f>
        <v>#REF!</v>
      </c>
      <c r="I55" s="485" t="e">
        <f>'Mapa Final'!#REF!</f>
        <v>#REF!</v>
      </c>
      <c r="J55" s="488" t="e">
        <f>'Mapa Final'!#REF!</f>
        <v>#REF!</v>
      </c>
      <c r="K55" s="476" t="e">
        <f>'Mapa Final'!#REF!</f>
        <v>#REF!</v>
      </c>
      <c r="L55" s="476" t="e">
        <f>'Mapa Final'!#REF!</f>
        <v>#REF!</v>
      </c>
      <c r="M55" s="473" t="e">
        <f>'Mapa Final'!#REF!</f>
        <v>#REF!</v>
      </c>
      <c r="N55" s="476" t="e">
        <f>'Mapa Final'!#REF!</f>
        <v>#REF!</v>
      </c>
      <c r="O55" s="470"/>
      <c r="P55" s="470"/>
      <c r="Q55" s="470"/>
      <c r="R55" s="470"/>
      <c r="S55" s="470"/>
      <c r="T55" s="470"/>
    </row>
    <row r="56" spans="1:20" x14ac:dyDescent="0.35">
      <c r="A56" s="480"/>
      <c r="B56" s="343"/>
      <c r="C56" s="514"/>
      <c r="D56" s="514"/>
      <c r="E56" s="511"/>
      <c r="F56" s="511"/>
      <c r="G56" s="511"/>
      <c r="H56" s="483"/>
      <c r="I56" s="486"/>
      <c r="J56" s="489"/>
      <c r="K56" s="477"/>
      <c r="L56" s="477"/>
      <c r="M56" s="474"/>
      <c r="N56" s="477"/>
      <c r="O56" s="471"/>
      <c r="P56" s="471"/>
      <c r="Q56" s="471"/>
      <c r="R56" s="471"/>
      <c r="S56" s="471"/>
      <c r="T56" s="471"/>
    </row>
    <row r="57" spans="1:20" x14ac:dyDescent="0.35">
      <c r="A57" s="480"/>
      <c r="B57" s="343"/>
      <c r="C57" s="514"/>
      <c r="D57" s="514"/>
      <c r="E57" s="511"/>
      <c r="F57" s="511"/>
      <c r="G57" s="511"/>
      <c r="H57" s="483"/>
      <c r="I57" s="486"/>
      <c r="J57" s="489"/>
      <c r="K57" s="477"/>
      <c r="L57" s="477"/>
      <c r="M57" s="474"/>
      <c r="N57" s="477"/>
      <c r="O57" s="471"/>
      <c r="P57" s="471"/>
      <c r="Q57" s="471"/>
      <c r="R57" s="471"/>
      <c r="S57" s="471"/>
      <c r="T57" s="471"/>
    </row>
    <row r="58" spans="1:20" x14ac:dyDescent="0.35">
      <c r="A58" s="480"/>
      <c r="B58" s="343"/>
      <c r="C58" s="514"/>
      <c r="D58" s="514"/>
      <c r="E58" s="511"/>
      <c r="F58" s="511"/>
      <c r="G58" s="511"/>
      <c r="H58" s="483"/>
      <c r="I58" s="486"/>
      <c r="J58" s="489"/>
      <c r="K58" s="477"/>
      <c r="L58" s="477"/>
      <c r="M58" s="474"/>
      <c r="N58" s="477"/>
      <c r="O58" s="471"/>
      <c r="P58" s="471"/>
      <c r="Q58" s="471"/>
      <c r="R58" s="471"/>
      <c r="S58" s="471"/>
      <c r="T58" s="471"/>
    </row>
    <row r="59" spans="1:20" ht="15" thickBot="1" x14ac:dyDescent="0.4">
      <c r="A59" s="481"/>
      <c r="B59" s="516"/>
      <c r="C59" s="515"/>
      <c r="D59" s="515"/>
      <c r="E59" s="512"/>
      <c r="F59" s="512"/>
      <c r="G59" s="512"/>
      <c r="H59" s="484"/>
      <c r="I59" s="487"/>
      <c r="J59" s="490"/>
      <c r="K59" s="478"/>
      <c r="L59" s="478"/>
      <c r="M59" s="475"/>
      <c r="N59" s="478"/>
      <c r="O59" s="472"/>
      <c r="P59" s="472"/>
      <c r="Q59" s="472"/>
      <c r="R59" s="472"/>
      <c r="S59" s="472"/>
      <c r="T59" s="47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baseColWidth="10" defaultColWidth="11.453125" defaultRowHeight="14.5" x14ac:dyDescent="0.35"/>
  <cols>
    <col min="1" max="2" width="18.453125" style="82" customWidth="1"/>
    <col min="3" max="3" width="15.54296875" customWidth="1"/>
    <col min="4" max="4" width="27.54296875" style="82" customWidth="1"/>
    <col min="5" max="5" width="18" style="233" customWidth="1"/>
    <col min="6" max="6" width="40.1796875" customWidth="1"/>
    <col min="7" max="7" width="20.453125" customWidth="1"/>
    <col min="8" max="8" width="10.453125" style="234" customWidth="1"/>
    <col min="9" max="9" width="11.453125" style="234" customWidth="1"/>
    <col min="10" max="10" width="10.1796875" style="235" customWidth="1"/>
    <col min="11" max="11" width="11.453125" style="234" customWidth="1"/>
    <col min="12" max="12" width="10.81640625" style="234" customWidth="1"/>
    <col min="13" max="13" width="18.26953125" style="234" bestFit="1" customWidth="1"/>
    <col min="14" max="14" width="18.26953125" bestFit="1" customWidth="1"/>
    <col min="15" max="15" width="32.81640625" customWidth="1"/>
    <col min="16" max="16" width="12.453125" customWidth="1"/>
    <col min="17" max="17" width="15.1796875" customWidth="1"/>
    <col min="18" max="18" width="17.453125" customWidth="1"/>
    <col min="19" max="19" width="17.1796875" customWidth="1"/>
    <col min="20" max="20" width="16.1796875" customWidth="1"/>
    <col min="21" max="176" width="11.453125" style="130"/>
  </cols>
  <sheetData>
    <row r="1" spans="1:278" s="171" customFormat="1" ht="16.5" customHeight="1" x14ac:dyDescent="0.3">
      <c r="A1" s="389"/>
      <c r="B1" s="390"/>
      <c r="C1" s="390"/>
      <c r="D1" s="493" t="s">
        <v>453</v>
      </c>
      <c r="E1" s="493"/>
      <c r="F1" s="493"/>
      <c r="G1" s="493"/>
      <c r="H1" s="493"/>
      <c r="I1" s="493"/>
      <c r="J1" s="493"/>
      <c r="K1" s="493"/>
      <c r="L1" s="493"/>
      <c r="M1" s="493"/>
      <c r="N1" s="493"/>
      <c r="O1" s="493"/>
      <c r="P1" s="493"/>
      <c r="Q1" s="494"/>
      <c r="R1" s="381" t="s">
        <v>67</v>
      </c>
      <c r="S1" s="381"/>
      <c r="T1" s="381"/>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row>
    <row r="2" spans="1:278" s="171" customFormat="1" ht="39.75" customHeight="1" x14ac:dyDescent="0.3">
      <c r="A2" s="391"/>
      <c r="B2" s="392"/>
      <c r="C2" s="392"/>
      <c r="D2" s="495"/>
      <c r="E2" s="495"/>
      <c r="F2" s="495"/>
      <c r="G2" s="495"/>
      <c r="H2" s="495"/>
      <c r="I2" s="495"/>
      <c r="J2" s="495"/>
      <c r="K2" s="495"/>
      <c r="L2" s="495"/>
      <c r="M2" s="495"/>
      <c r="N2" s="495"/>
      <c r="O2" s="495"/>
      <c r="P2" s="495"/>
      <c r="Q2" s="496"/>
      <c r="R2" s="381"/>
      <c r="S2" s="381"/>
      <c r="T2" s="381"/>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row>
    <row r="3" spans="1:278" s="171" customFormat="1" ht="3" customHeight="1" x14ac:dyDescent="0.3">
      <c r="A3" s="2"/>
      <c r="B3" s="2"/>
      <c r="C3" s="248"/>
      <c r="D3" s="495"/>
      <c r="E3" s="495"/>
      <c r="F3" s="495"/>
      <c r="G3" s="495"/>
      <c r="H3" s="495"/>
      <c r="I3" s="495"/>
      <c r="J3" s="495"/>
      <c r="K3" s="495"/>
      <c r="L3" s="495"/>
      <c r="M3" s="495"/>
      <c r="N3" s="495"/>
      <c r="O3" s="495"/>
      <c r="P3" s="495"/>
      <c r="Q3" s="496"/>
      <c r="R3" s="381"/>
      <c r="S3" s="381"/>
      <c r="T3" s="381"/>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row>
    <row r="4" spans="1:278" s="171" customFormat="1" ht="41.25" customHeight="1" x14ac:dyDescent="0.3">
      <c r="A4" s="382" t="s">
        <v>0</v>
      </c>
      <c r="B4" s="383"/>
      <c r="C4" s="384"/>
      <c r="D4" s="385" t="str">
        <f>'Mapa Final'!D4</f>
        <v>Adquisición de bienes y servicios</v>
      </c>
      <c r="E4" s="386"/>
      <c r="F4" s="386"/>
      <c r="G4" s="386"/>
      <c r="H4" s="386"/>
      <c r="I4" s="386"/>
      <c r="J4" s="386"/>
      <c r="K4" s="386"/>
      <c r="L4" s="386"/>
      <c r="M4" s="386"/>
      <c r="N4" s="387"/>
      <c r="O4" s="388"/>
      <c r="P4" s="388"/>
      <c r="Q4" s="388"/>
      <c r="R4" s="1"/>
      <c r="S4" s="1"/>
      <c r="T4" s="1"/>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row>
    <row r="5" spans="1:278" s="171" customFormat="1" ht="52.5" customHeight="1" x14ac:dyDescent="0.3">
      <c r="A5" s="382" t="s">
        <v>1</v>
      </c>
      <c r="B5" s="383"/>
      <c r="C5" s="384"/>
      <c r="D5" s="393" t="str">
        <f>'Mapa Final'!D5</f>
        <v>Adquirir oportunamente los bienes y servicios requeridos por la Rama Judicial para garantizar una óptima gestión en cada vigencia, en el marco del sistema de gestión de la calidad, medio ambiente y seguridad y salud en el trabajo</v>
      </c>
      <c r="E5" s="394"/>
      <c r="F5" s="394"/>
      <c r="G5" s="394"/>
      <c r="H5" s="394"/>
      <c r="I5" s="394"/>
      <c r="J5" s="394"/>
      <c r="K5" s="394"/>
      <c r="L5" s="394"/>
      <c r="M5" s="394"/>
      <c r="N5" s="395"/>
      <c r="O5" s="1"/>
      <c r="P5" s="1"/>
      <c r="Q5" s="1"/>
      <c r="R5" s="1"/>
      <c r="S5" s="1"/>
      <c r="T5" s="1"/>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row>
    <row r="6" spans="1:278" s="171" customFormat="1" ht="32.25" customHeight="1" thickBot="1" x14ac:dyDescent="0.35">
      <c r="A6" s="382" t="s">
        <v>2</v>
      </c>
      <c r="B6" s="383"/>
      <c r="C6" s="384"/>
      <c r="D6" s="393" t="str">
        <f>'Mapa Final'!D6</f>
        <v>Nivel Seccional vigencia 2020</v>
      </c>
      <c r="E6" s="394"/>
      <c r="F6" s="394"/>
      <c r="G6" s="394"/>
      <c r="H6" s="394"/>
      <c r="I6" s="394"/>
      <c r="J6" s="394"/>
      <c r="K6" s="394"/>
      <c r="L6" s="394"/>
      <c r="M6" s="394"/>
      <c r="N6" s="395"/>
      <c r="O6" s="1"/>
      <c r="P6" s="1"/>
      <c r="Q6" s="1"/>
      <c r="R6" s="1"/>
      <c r="S6" s="1"/>
      <c r="T6" s="1"/>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row>
    <row r="7" spans="1:278" s="229" customFormat="1" ht="38.25" customHeight="1" thickTop="1" thickBot="1" x14ac:dyDescent="0.4">
      <c r="A7" s="502" t="s">
        <v>429</v>
      </c>
      <c r="B7" s="503"/>
      <c r="C7" s="503"/>
      <c r="D7" s="503"/>
      <c r="E7" s="503"/>
      <c r="F7" s="504"/>
      <c r="G7" s="236"/>
      <c r="H7" s="505" t="s">
        <v>430</v>
      </c>
      <c r="I7" s="505"/>
      <c r="J7" s="505"/>
      <c r="K7" s="505" t="s">
        <v>431</v>
      </c>
      <c r="L7" s="505"/>
      <c r="M7" s="505"/>
      <c r="N7" s="506" t="s">
        <v>432</v>
      </c>
      <c r="O7" s="497" t="s">
        <v>433</v>
      </c>
      <c r="P7" s="499" t="s">
        <v>434</v>
      </c>
      <c r="Q7" s="500"/>
      <c r="R7" s="499" t="s">
        <v>435</v>
      </c>
      <c r="S7" s="500"/>
      <c r="T7" s="501" t="s">
        <v>456</v>
      </c>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c r="CV7" s="242"/>
      <c r="CW7" s="242"/>
      <c r="CX7" s="242"/>
      <c r="CY7" s="242"/>
      <c r="CZ7" s="242"/>
      <c r="DA7" s="242"/>
      <c r="DB7" s="242"/>
      <c r="DC7" s="242"/>
      <c r="DD7" s="242"/>
      <c r="DE7" s="242"/>
      <c r="DF7" s="242"/>
      <c r="DG7" s="242"/>
      <c r="DH7" s="242"/>
      <c r="DI7" s="242"/>
      <c r="DJ7" s="242"/>
      <c r="DK7" s="242"/>
      <c r="DL7" s="242"/>
      <c r="DM7" s="242"/>
      <c r="DN7" s="242"/>
      <c r="DO7" s="242"/>
      <c r="DP7" s="242"/>
      <c r="DQ7" s="242"/>
      <c r="DR7" s="242"/>
      <c r="DS7" s="242"/>
      <c r="DT7" s="242"/>
      <c r="DU7" s="242"/>
      <c r="DV7" s="242"/>
      <c r="DW7" s="242"/>
      <c r="DX7" s="242"/>
      <c r="DY7" s="242"/>
      <c r="DZ7" s="242"/>
      <c r="EA7" s="242"/>
      <c r="EB7" s="242"/>
      <c r="EC7" s="242"/>
      <c r="ED7" s="242"/>
      <c r="EE7" s="242"/>
      <c r="EF7" s="242"/>
      <c r="EG7" s="242"/>
      <c r="EH7" s="242"/>
      <c r="EI7" s="242"/>
      <c r="EJ7" s="242"/>
      <c r="EK7" s="242"/>
      <c r="EL7" s="242"/>
      <c r="EM7" s="242"/>
      <c r="EN7" s="242"/>
      <c r="EO7" s="242"/>
      <c r="EP7" s="242"/>
      <c r="EQ7" s="242"/>
      <c r="ER7" s="242"/>
      <c r="ES7" s="242"/>
      <c r="ET7" s="242"/>
      <c r="EU7" s="242"/>
      <c r="EV7" s="242"/>
      <c r="EW7" s="242"/>
      <c r="EX7" s="242"/>
      <c r="EY7" s="242"/>
      <c r="EZ7" s="242"/>
      <c r="FA7" s="242"/>
      <c r="FB7" s="242"/>
      <c r="FC7" s="242"/>
      <c r="FD7" s="242"/>
      <c r="FE7" s="242"/>
      <c r="FF7" s="242"/>
      <c r="FG7" s="242"/>
      <c r="FH7" s="242"/>
      <c r="FI7" s="242"/>
      <c r="FJ7" s="242"/>
      <c r="FK7" s="242"/>
      <c r="FL7" s="242"/>
      <c r="FM7" s="242"/>
      <c r="FN7" s="242"/>
      <c r="FO7" s="242"/>
      <c r="FP7" s="242"/>
      <c r="FQ7" s="242"/>
      <c r="FR7" s="242"/>
      <c r="FS7" s="242"/>
      <c r="FT7" s="242"/>
    </row>
    <row r="8" spans="1:278" s="230" customFormat="1" ht="61" customHeight="1" thickTop="1" thickBot="1" x14ac:dyDescent="0.4">
      <c r="A8" s="246" t="s">
        <v>204</v>
      </c>
      <c r="B8" s="246" t="s">
        <v>460</v>
      </c>
      <c r="C8" s="247" t="s">
        <v>8</v>
      </c>
      <c r="D8" s="237" t="s">
        <v>444</v>
      </c>
      <c r="E8" s="249" t="s">
        <v>10</v>
      </c>
      <c r="F8" s="249" t="s">
        <v>11</v>
      </c>
      <c r="G8" s="249" t="s">
        <v>12</v>
      </c>
      <c r="H8" s="239" t="s">
        <v>437</v>
      </c>
      <c r="I8" s="239" t="s">
        <v>38</v>
      </c>
      <c r="J8" s="239" t="s">
        <v>438</v>
      </c>
      <c r="K8" s="239" t="s">
        <v>437</v>
      </c>
      <c r="L8" s="239" t="s">
        <v>439</v>
      </c>
      <c r="M8" s="239" t="s">
        <v>438</v>
      </c>
      <c r="N8" s="506"/>
      <c r="O8" s="498"/>
      <c r="P8" s="240" t="s">
        <v>440</v>
      </c>
      <c r="Q8" s="240" t="s">
        <v>441</v>
      </c>
      <c r="R8" s="240" t="s">
        <v>442</v>
      </c>
      <c r="S8" s="240" t="s">
        <v>443</v>
      </c>
      <c r="T8" s="501"/>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243"/>
      <c r="AX8" s="243"/>
      <c r="AY8" s="243"/>
      <c r="AZ8" s="243"/>
      <c r="BA8" s="243"/>
      <c r="BB8" s="243"/>
      <c r="BC8" s="243"/>
      <c r="BD8" s="243"/>
      <c r="BE8" s="243"/>
      <c r="BF8" s="243"/>
      <c r="BG8" s="243"/>
      <c r="BH8" s="243"/>
      <c r="BI8" s="243"/>
      <c r="BJ8" s="243"/>
      <c r="BK8" s="243"/>
      <c r="BL8" s="243"/>
      <c r="BM8" s="243"/>
      <c r="BN8" s="243"/>
      <c r="BO8" s="243"/>
      <c r="BP8" s="243"/>
      <c r="BQ8" s="243"/>
      <c r="BR8" s="243"/>
      <c r="BS8" s="243"/>
      <c r="BT8" s="243"/>
      <c r="BU8" s="243"/>
      <c r="BV8" s="243"/>
      <c r="BW8" s="243"/>
      <c r="BX8" s="243"/>
      <c r="BY8" s="243"/>
      <c r="BZ8" s="243"/>
      <c r="CA8" s="243"/>
      <c r="CB8" s="243"/>
      <c r="CC8" s="243"/>
      <c r="CD8" s="243"/>
      <c r="CE8" s="243"/>
      <c r="CF8" s="243"/>
      <c r="CG8" s="243"/>
      <c r="CH8" s="243"/>
      <c r="CI8" s="243"/>
      <c r="CJ8" s="243"/>
      <c r="CK8" s="243"/>
      <c r="CL8" s="243"/>
      <c r="CM8" s="243"/>
      <c r="CN8" s="243"/>
      <c r="CO8" s="243"/>
      <c r="CP8" s="243"/>
      <c r="CQ8" s="243"/>
      <c r="CR8" s="243"/>
      <c r="CS8" s="243"/>
      <c r="CT8" s="243"/>
      <c r="CU8" s="243"/>
      <c r="CV8" s="243"/>
      <c r="CW8" s="243"/>
      <c r="CX8" s="243"/>
      <c r="CY8" s="243"/>
      <c r="CZ8" s="243"/>
      <c r="DA8" s="243"/>
      <c r="DB8" s="243"/>
      <c r="DC8" s="243"/>
      <c r="DD8" s="243"/>
      <c r="DE8" s="243"/>
      <c r="DF8" s="243"/>
      <c r="DG8" s="243"/>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c r="EP8" s="243"/>
      <c r="EQ8" s="243"/>
      <c r="ER8" s="243"/>
      <c r="ES8" s="243"/>
      <c r="ET8" s="243"/>
      <c r="EU8" s="243"/>
      <c r="EV8" s="243"/>
      <c r="EW8" s="243"/>
      <c r="EX8" s="243"/>
      <c r="EY8" s="243"/>
      <c r="EZ8" s="243"/>
      <c r="FA8" s="243"/>
      <c r="FB8" s="243"/>
      <c r="FC8" s="243"/>
      <c r="FD8" s="243"/>
      <c r="FE8" s="243"/>
      <c r="FF8" s="243"/>
      <c r="FG8" s="243"/>
      <c r="FH8" s="243"/>
      <c r="FI8" s="243"/>
      <c r="FJ8" s="243"/>
      <c r="FK8" s="243"/>
      <c r="FL8" s="243"/>
      <c r="FM8" s="243"/>
      <c r="FN8" s="243"/>
      <c r="FO8" s="243"/>
      <c r="FP8" s="243"/>
      <c r="FQ8" s="243"/>
      <c r="FR8" s="243"/>
      <c r="FS8" s="243"/>
      <c r="FT8" s="243"/>
    </row>
    <row r="9" spans="1:278" s="231" customFormat="1" ht="10.5" customHeight="1" thickTop="1" thickBot="1" x14ac:dyDescent="0.4">
      <c r="A9" s="491"/>
      <c r="B9" s="492"/>
      <c r="C9" s="492"/>
      <c r="D9" s="492"/>
      <c r="E9" s="492"/>
      <c r="F9" s="492"/>
      <c r="G9" s="492"/>
      <c r="H9" s="492"/>
      <c r="I9" s="492"/>
      <c r="J9" s="492"/>
      <c r="K9" s="492"/>
      <c r="L9" s="492"/>
      <c r="M9" s="492"/>
      <c r="N9" s="492"/>
      <c r="T9" s="241"/>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row>
    <row r="10" spans="1:278" s="232" customFormat="1" ht="15" customHeight="1" x14ac:dyDescent="0.3">
      <c r="A10" s="479">
        <f>'Mapa Final'!A10</f>
        <v>1</v>
      </c>
      <c r="B10" s="507" t="str">
        <f>'Mapa Final'!B10</f>
        <v>Incumplimiento normativo</v>
      </c>
      <c r="C10" s="513" t="str">
        <f>'Mapa Final'!C10</f>
        <v>Afectación en la Prestación del Servicio de Justicia</v>
      </c>
      <c r="D10" s="513" t="str">
        <f>'Mapa Final'!D10</f>
        <v>1.Falta de actualización de la documentación aplicable al proceso de selección de contratista y de la contratación.                                                2, Falta control y verificación juridica en los procesos de selección de contratista</v>
      </c>
      <c r="E10" s="510" t="str">
        <f>'Mapa Final'!E10</f>
        <v xml:space="preserve">Desconocimiento de la normatividad por parte de los responsables de la contratación. </v>
      </c>
      <c r="F10" s="510" t="str">
        <f>'Mapa Final'!F10</f>
        <v>Inadecuada aplicación de normatividad vigente en materia de contratación estatal</v>
      </c>
      <c r="G10" s="510" t="str">
        <f>'Mapa Final'!G10</f>
        <v>Ejecución y Administración de Procesos</v>
      </c>
      <c r="H10" s="482" t="str">
        <f>'Mapa Final'!I10</f>
        <v>Media</v>
      </c>
      <c r="I10" s="485" t="str">
        <f>'Mapa Final'!L10</f>
        <v>Menor</v>
      </c>
      <c r="J10" s="488" t="str">
        <f>'Mapa Final'!N10</f>
        <v>Moderado</v>
      </c>
      <c r="K10" s="476" t="str">
        <f>'Mapa Final'!AA10</f>
        <v>Baja</v>
      </c>
      <c r="L10" s="476" t="str">
        <f>'Mapa Final'!AE10</f>
        <v>Menor</v>
      </c>
      <c r="M10" s="473" t="str">
        <f>'Mapa Final'!AG10</f>
        <v>Moderado</v>
      </c>
      <c r="N10" s="476" t="str">
        <f>'Mapa Final'!AH10</f>
        <v>Evitar</v>
      </c>
      <c r="O10" s="470"/>
      <c r="P10" s="470"/>
      <c r="Q10" s="470"/>
      <c r="R10" s="470"/>
      <c r="S10" s="470"/>
      <c r="T10" s="470"/>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245"/>
      <c r="AX10" s="245"/>
      <c r="AY10" s="245"/>
      <c r="AZ10" s="245"/>
      <c r="BA10" s="245"/>
      <c r="BB10" s="245"/>
      <c r="BC10" s="245"/>
      <c r="BD10" s="245"/>
      <c r="BE10" s="245"/>
      <c r="BF10" s="245"/>
      <c r="BG10" s="245"/>
      <c r="BH10" s="245"/>
      <c r="BI10" s="245"/>
      <c r="BJ10" s="245"/>
      <c r="BK10" s="245"/>
      <c r="BL10" s="245"/>
      <c r="BM10" s="245"/>
      <c r="BN10" s="245"/>
      <c r="BO10" s="245"/>
      <c r="BP10" s="245"/>
      <c r="BQ10" s="245"/>
      <c r="BR10" s="245"/>
      <c r="BS10" s="245"/>
      <c r="BT10" s="245"/>
      <c r="BU10" s="245"/>
      <c r="BV10" s="245"/>
      <c r="BW10" s="245"/>
      <c r="BX10" s="245"/>
      <c r="BY10" s="245"/>
      <c r="BZ10" s="245"/>
      <c r="CA10" s="245"/>
      <c r="CB10" s="245"/>
      <c r="CC10" s="245"/>
      <c r="CD10" s="245"/>
      <c r="CE10" s="245"/>
      <c r="CF10" s="245"/>
      <c r="CG10" s="245"/>
      <c r="CH10" s="245"/>
      <c r="CI10" s="245"/>
      <c r="CJ10" s="245"/>
      <c r="CK10" s="245"/>
      <c r="CL10" s="245"/>
      <c r="CM10" s="245"/>
      <c r="CN10" s="245"/>
      <c r="CO10" s="245"/>
      <c r="CP10" s="245"/>
      <c r="CQ10" s="245"/>
      <c r="CR10" s="245"/>
      <c r="CS10" s="245"/>
      <c r="CT10" s="245"/>
      <c r="CU10" s="245"/>
      <c r="CV10" s="245"/>
      <c r="CW10" s="245"/>
      <c r="CX10" s="245"/>
      <c r="CY10" s="245"/>
      <c r="CZ10" s="245"/>
      <c r="DA10" s="245"/>
      <c r="DB10" s="245"/>
      <c r="DC10" s="245"/>
      <c r="DD10" s="245"/>
      <c r="DE10" s="245"/>
      <c r="DF10" s="245"/>
      <c r="DG10" s="245"/>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c r="EP10" s="245"/>
      <c r="EQ10" s="245"/>
      <c r="ER10" s="245"/>
      <c r="ES10" s="245"/>
      <c r="ET10" s="245"/>
      <c r="EU10" s="245"/>
      <c r="EV10" s="245"/>
      <c r="EW10" s="245"/>
      <c r="EX10" s="245"/>
      <c r="EY10" s="245"/>
      <c r="EZ10" s="245"/>
      <c r="FA10" s="245"/>
      <c r="FB10" s="245"/>
      <c r="FC10" s="245"/>
      <c r="FD10" s="245"/>
      <c r="FE10" s="245"/>
      <c r="FF10" s="245"/>
      <c r="FG10" s="245"/>
      <c r="FH10" s="245"/>
      <c r="FI10" s="245"/>
      <c r="FJ10" s="245"/>
      <c r="FK10" s="245"/>
      <c r="FL10" s="245"/>
      <c r="FM10" s="245"/>
      <c r="FN10" s="245"/>
      <c r="FO10" s="245"/>
      <c r="FP10" s="245"/>
      <c r="FQ10" s="245"/>
      <c r="FR10" s="245"/>
      <c r="FS10" s="245"/>
      <c r="FT10" s="245"/>
    </row>
    <row r="11" spans="1:278" s="232" customFormat="1" ht="13.5" customHeight="1" x14ac:dyDescent="0.3">
      <c r="A11" s="480"/>
      <c r="B11" s="508"/>
      <c r="C11" s="514"/>
      <c r="D11" s="514"/>
      <c r="E11" s="511"/>
      <c r="F11" s="511"/>
      <c r="G11" s="511"/>
      <c r="H11" s="483"/>
      <c r="I11" s="486"/>
      <c r="J11" s="489"/>
      <c r="K11" s="477"/>
      <c r="L11" s="477"/>
      <c r="M11" s="474"/>
      <c r="N11" s="477"/>
      <c r="O11" s="471"/>
      <c r="P11" s="471"/>
      <c r="Q11" s="471"/>
      <c r="R11" s="471"/>
      <c r="S11" s="471"/>
      <c r="T11" s="471"/>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c r="AW11" s="245"/>
      <c r="AX11" s="245"/>
      <c r="AY11" s="245"/>
      <c r="AZ11" s="245"/>
      <c r="BA11" s="245"/>
      <c r="BB11" s="245"/>
      <c r="BC11" s="245"/>
      <c r="BD11" s="245"/>
      <c r="BE11" s="245"/>
      <c r="BF11" s="245"/>
      <c r="BG11" s="245"/>
      <c r="BH11" s="245"/>
      <c r="BI11" s="245"/>
      <c r="BJ11" s="245"/>
      <c r="BK11" s="245"/>
      <c r="BL11" s="245"/>
      <c r="BM11" s="245"/>
      <c r="BN11" s="245"/>
      <c r="BO11" s="245"/>
      <c r="BP11" s="245"/>
      <c r="BQ11" s="245"/>
      <c r="BR11" s="245"/>
      <c r="BS11" s="245"/>
      <c r="BT11" s="245"/>
      <c r="BU11" s="245"/>
      <c r="BV11" s="245"/>
      <c r="BW11" s="245"/>
      <c r="BX11" s="245"/>
      <c r="BY11" s="245"/>
      <c r="BZ11" s="245"/>
      <c r="CA11" s="245"/>
      <c r="CB11" s="245"/>
      <c r="CC11" s="245"/>
      <c r="CD11" s="245"/>
      <c r="CE11" s="245"/>
      <c r="CF11" s="245"/>
      <c r="CG11" s="245"/>
      <c r="CH11" s="245"/>
      <c r="CI11" s="245"/>
      <c r="CJ11" s="245"/>
      <c r="CK11" s="245"/>
      <c r="CL11" s="245"/>
      <c r="CM11" s="245"/>
      <c r="CN11" s="245"/>
      <c r="CO11" s="245"/>
      <c r="CP11" s="245"/>
      <c r="CQ11" s="245"/>
      <c r="CR11" s="245"/>
      <c r="CS11" s="245"/>
      <c r="CT11" s="245"/>
      <c r="CU11" s="245"/>
      <c r="CV11" s="245"/>
      <c r="CW11" s="245"/>
      <c r="CX11" s="245"/>
      <c r="CY11" s="245"/>
      <c r="CZ11" s="245"/>
      <c r="DA11" s="245"/>
      <c r="DB11" s="245"/>
      <c r="DC11" s="245"/>
      <c r="DD11" s="245"/>
      <c r="DE11" s="245"/>
      <c r="DF11" s="245"/>
      <c r="DG11" s="245"/>
      <c r="DH11" s="245"/>
      <c r="DI11" s="245"/>
      <c r="DJ11" s="245"/>
      <c r="DK11" s="245"/>
      <c r="DL11" s="245"/>
      <c r="DM11" s="245"/>
      <c r="DN11" s="245"/>
      <c r="DO11" s="245"/>
      <c r="DP11" s="245"/>
      <c r="DQ11" s="245"/>
      <c r="DR11" s="245"/>
      <c r="DS11" s="245"/>
      <c r="DT11" s="245"/>
      <c r="DU11" s="245"/>
      <c r="DV11" s="245"/>
      <c r="DW11" s="245"/>
      <c r="DX11" s="245"/>
      <c r="DY11" s="245"/>
      <c r="DZ11" s="245"/>
      <c r="EA11" s="245"/>
      <c r="EB11" s="245"/>
      <c r="EC11" s="245"/>
      <c r="ED11" s="245"/>
      <c r="EE11" s="245"/>
      <c r="EF11" s="245"/>
      <c r="EG11" s="245"/>
      <c r="EH11" s="245"/>
      <c r="EI11" s="245"/>
      <c r="EJ11" s="245"/>
      <c r="EK11" s="245"/>
      <c r="EL11" s="245"/>
      <c r="EM11" s="245"/>
      <c r="EN11" s="245"/>
      <c r="EO11" s="245"/>
      <c r="EP11" s="245"/>
      <c r="EQ11" s="245"/>
      <c r="ER11" s="245"/>
      <c r="ES11" s="245"/>
      <c r="ET11" s="245"/>
      <c r="EU11" s="245"/>
      <c r="EV11" s="245"/>
      <c r="EW11" s="245"/>
      <c r="EX11" s="245"/>
      <c r="EY11" s="245"/>
      <c r="EZ11" s="245"/>
      <c r="FA11" s="245"/>
      <c r="FB11" s="245"/>
      <c r="FC11" s="245"/>
      <c r="FD11" s="245"/>
      <c r="FE11" s="245"/>
      <c r="FF11" s="245"/>
      <c r="FG11" s="245"/>
      <c r="FH11" s="245"/>
      <c r="FI11" s="245"/>
      <c r="FJ11" s="245"/>
      <c r="FK11" s="245"/>
      <c r="FL11" s="245"/>
      <c r="FM11" s="245"/>
      <c r="FN11" s="245"/>
      <c r="FO11" s="245"/>
      <c r="FP11" s="245"/>
      <c r="FQ11" s="245"/>
      <c r="FR11" s="245"/>
      <c r="FS11" s="245"/>
      <c r="FT11" s="245"/>
    </row>
    <row r="12" spans="1:278" s="232" customFormat="1" ht="13.5" customHeight="1" x14ac:dyDescent="0.3">
      <c r="A12" s="480"/>
      <c r="B12" s="508"/>
      <c r="C12" s="514"/>
      <c r="D12" s="514"/>
      <c r="E12" s="511"/>
      <c r="F12" s="511"/>
      <c r="G12" s="511"/>
      <c r="H12" s="483"/>
      <c r="I12" s="486"/>
      <c r="J12" s="489"/>
      <c r="K12" s="477"/>
      <c r="L12" s="477"/>
      <c r="M12" s="474"/>
      <c r="N12" s="477"/>
      <c r="O12" s="471"/>
      <c r="P12" s="471"/>
      <c r="Q12" s="471"/>
      <c r="R12" s="471"/>
      <c r="S12" s="471"/>
      <c r="T12" s="471"/>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c r="AW12" s="245"/>
      <c r="AX12" s="245"/>
      <c r="AY12" s="245"/>
      <c r="AZ12" s="245"/>
      <c r="BA12" s="245"/>
      <c r="BB12" s="245"/>
      <c r="BC12" s="245"/>
      <c r="BD12" s="245"/>
      <c r="BE12" s="245"/>
      <c r="BF12" s="245"/>
      <c r="BG12" s="245"/>
      <c r="BH12" s="245"/>
      <c r="BI12" s="245"/>
      <c r="BJ12" s="245"/>
      <c r="BK12" s="245"/>
      <c r="BL12" s="245"/>
      <c r="BM12" s="245"/>
      <c r="BN12" s="245"/>
      <c r="BO12" s="245"/>
      <c r="BP12" s="245"/>
      <c r="BQ12" s="245"/>
      <c r="BR12" s="245"/>
      <c r="BS12" s="245"/>
      <c r="BT12" s="245"/>
      <c r="BU12" s="245"/>
      <c r="BV12" s="245"/>
      <c r="BW12" s="245"/>
      <c r="BX12" s="245"/>
      <c r="BY12" s="245"/>
      <c r="BZ12" s="245"/>
      <c r="CA12" s="245"/>
      <c r="CB12" s="245"/>
      <c r="CC12" s="245"/>
      <c r="CD12" s="245"/>
      <c r="CE12" s="245"/>
      <c r="CF12" s="245"/>
      <c r="CG12" s="245"/>
      <c r="CH12" s="245"/>
      <c r="CI12" s="245"/>
      <c r="CJ12" s="245"/>
      <c r="CK12" s="245"/>
      <c r="CL12" s="245"/>
      <c r="CM12" s="245"/>
      <c r="CN12" s="245"/>
      <c r="CO12" s="245"/>
      <c r="CP12" s="245"/>
      <c r="CQ12" s="245"/>
      <c r="CR12" s="245"/>
      <c r="CS12" s="245"/>
      <c r="CT12" s="245"/>
      <c r="CU12" s="245"/>
      <c r="CV12" s="245"/>
      <c r="CW12" s="245"/>
      <c r="CX12" s="245"/>
      <c r="CY12" s="245"/>
      <c r="CZ12" s="245"/>
      <c r="DA12" s="245"/>
      <c r="DB12" s="245"/>
      <c r="DC12" s="245"/>
      <c r="DD12" s="245"/>
      <c r="DE12" s="245"/>
      <c r="DF12" s="245"/>
      <c r="DG12" s="245"/>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c r="EP12" s="245"/>
      <c r="EQ12" s="245"/>
      <c r="ER12" s="245"/>
      <c r="ES12" s="245"/>
      <c r="ET12" s="245"/>
      <c r="EU12" s="245"/>
      <c r="EV12" s="245"/>
      <c r="EW12" s="245"/>
      <c r="EX12" s="245"/>
      <c r="EY12" s="245"/>
      <c r="EZ12" s="245"/>
      <c r="FA12" s="245"/>
      <c r="FB12" s="245"/>
      <c r="FC12" s="245"/>
      <c r="FD12" s="245"/>
      <c r="FE12" s="245"/>
      <c r="FF12" s="245"/>
      <c r="FG12" s="245"/>
      <c r="FH12" s="245"/>
      <c r="FI12" s="245"/>
      <c r="FJ12" s="245"/>
      <c r="FK12" s="245"/>
      <c r="FL12" s="245"/>
      <c r="FM12" s="245"/>
      <c r="FN12" s="245"/>
      <c r="FO12" s="245"/>
      <c r="FP12" s="245"/>
      <c r="FQ12" s="245"/>
      <c r="FR12" s="245"/>
      <c r="FS12" s="245"/>
      <c r="FT12" s="245"/>
    </row>
    <row r="13" spans="1:278" s="232" customFormat="1" ht="13.5" customHeight="1" x14ac:dyDescent="0.3">
      <c r="A13" s="480"/>
      <c r="B13" s="508"/>
      <c r="C13" s="514"/>
      <c r="D13" s="514"/>
      <c r="E13" s="511"/>
      <c r="F13" s="511"/>
      <c r="G13" s="511"/>
      <c r="H13" s="483"/>
      <c r="I13" s="486"/>
      <c r="J13" s="489"/>
      <c r="K13" s="477"/>
      <c r="L13" s="477"/>
      <c r="M13" s="474"/>
      <c r="N13" s="477"/>
      <c r="O13" s="471"/>
      <c r="P13" s="471"/>
      <c r="Q13" s="471"/>
      <c r="R13" s="471"/>
      <c r="S13" s="471"/>
      <c r="T13" s="471"/>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245"/>
      <c r="AX13" s="245"/>
      <c r="AY13" s="245"/>
      <c r="AZ13" s="245"/>
      <c r="BA13" s="245"/>
      <c r="BB13" s="245"/>
      <c r="BC13" s="245"/>
      <c r="BD13" s="245"/>
      <c r="BE13" s="245"/>
      <c r="BF13" s="245"/>
      <c r="BG13" s="245"/>
      <c r="BH13" s="245"/>
      <c r="BI13" s="245"/>
      <c r="BJ13" s="245"/>
      <c r="BK13" s="245"/>
      <c r="BL13" s="245"/>
      <c r="BM13" s="245"/>
      <c r="BN13" s="245"/>
      <c r="BO13" s="245"/>
      <c r="BP13" s="245"/>
      <c r="BQ13" s="245"/>
      <c r="BR13" s="245"/>
      <c r="BS13" s="245"/>
      <c r="BT13" s="245"/>
      <c r="BU13" s="245"/>
      <c r="BV13" s="245"/>
      <c r="BW13" s="245"/>
      <c r="BX13" s="245"/>
      <c r="BY13" s="245"/>
      <c r="BZ13" s="245"/>
      <c r="CA13" s="245"/>
      <c r="CB13" s="245"/>
      <c r="CC13" s="245"/>
      <c r="CD13" s="245"/>
      <c r="CE13" s="245"/>
      <c r="CF13" s="245"/>
      <c r="CG13" s="245"/>
      <c r="CH13" s="245"/>
      <c r="CI13" s="245"/>
      <c r="CJ13" s="245"/>
      <c r="CK13" s="245"/>
      <c r="CL13" s="245"/>
      <c r="CM13" s="245"/>
      <c r="CN13" s="245"/>
      <c r="CO13" s="245"/>
      <c r="CP13" s="245"/>
      <c r="CQ13" s="245"/>
      <c r="CR13" s="245"/>
      <c r="CS13" s="245"/>
      <c r="CT13" s="245"/>
      <c r="CU13" s="245"/>
      <c r="CV13" s="245"/>
      <c r="CW13" s="245"/>
      <c r="CX13" s="245"/>
      <c r="CY13" s="245"/>
      <c r="CZ13" s="245"/>
      <c r="DA13" s="245"/>
      <c r="DB13" s="245"/>
      <c r="DC13" s="245"/>
      <c r="DD13" s="245"/>
      <c r="DE13" s="245"/>
      <c r="DF13" s="245"/>
      <c r="DG13" s="245"/>
      <c r="DH13" s="245"/>
      <c r="DI13" s="245"/>
      <c r="DJ13" s="245"/>
      <c r="DK13" s="245"/>
      <c r="DL13" s="245"/>
      <c r="DM13" s="245"/>
      <c r="DN13" s="245"/>
      <c r="DO13" s="245"/>
      <c r="DP13" s="245"/>
      <c r="DQ13" s="245"/>
      <c r="DR13" s="245"/>
      <c r="DS13" s="245"/>
      <c r="DT13" s="245"/>
      <c r="DU13" s="245"/>
      <c r="DV13" s="245"/>
      <c r="DW13" s="245"/>
      <c r="DX13" s="245"/>
      <c r="DY13" s="245"/>
      <c r="DZ13" s="245"/>
      <c r="EA13" s="245"/>
      <c r="EB13" s="245"/>
      <c r="EC13" s="245"/>
      <c r="ED13" s="245"/>
      <c r="EE13" s="245"/>
      <c r="EF13" s="245"/>
      <c r="EG13" s="245"/>
      <c r="EH13" s="245"/>
      <c r="EI13" s="245"/>
      <c r="EJ13" s="245"/>
      <c r="EK13" s="245"/>
      <c r="EL13" s="245"/>
      <c r="EM13" s="245"/>
      <c r="EN13" s="245"/>
      <c r="EO13" s="245"/>
      <c r="EP13" s="245"/>
      <c r="EQ13" s="245"/>
      <c r="ER13" s="245"/>
      <c r="ES13" s="245"/>
      <c r="ET13" s="245"/>
      <c r="EU13" s="245"/>
      <c r="EV13" s="245"/>
      <c r="EW13" s="245"/>
      <c r="EX13" s="245"/>
      <c r="EY13" s="245"/>
      <c r="EZ13" s="245"/>
      <c r="FA13" s="245"/>
      <c r="FB13" s="245"/>
      <c r="FC13" s="245"/>
      <c r="FD13" s="245"/>
      <c r="FE13" s="245"/>
      <c r="FF13" s="245"/>
      <c r="FG13" s="245"/>
      <c r="FH13" s="245"/>
      <c r="FI13" s="245"/>
      <c r="FJ13" s="245"/>
      <c r="FK13" s="245"/>
      <c r="FL13" s="245"/>
      <c r="FM13" s="245"/>
      <c r="FN13" s="245"/>
      <c r="FO13" s="245"/>
      <c r="FP13" s="245"/>
      <c r="FQ13" s="245"/>
      <c r="FR13" s="245"/>
      <c r="FS13" s="245"/>
      <c r="FT13" s="245"/>
    </row>
    <row r="14" spans="1:278" s="232" customFormat="1" ht="238.5" customHeight="1" thickBot="1" x14ac:dyDescent="0.35">
      <c r="A14" s="481"/>
      <c r="B14" s="509"/>
      <c r="C14" s="515"/>
      <c r="D14" s="515"/>
      <c r="E14" s="512"/>
      <c r="F14" s="512"/>
      <c r="G14" s="512"/>
      <c r="H14" s="484"/>
      <c r="I14" s="487"/>
      <c r="J14" s="490"/>
      <c r="K14" s="478"/>
      <c r="L14" s="478"/>
      <c r="M14" s="475"/>
      <c r="N14" s="478"/>
      <c r="O14" s="472"/>
      <c r="P14" s="472"/>
      <c r="Q14" s="472"/>
      <c r="R14" s="472"/>
      <c r="S14" s="472"/>
      <c r="T14" s="472"/>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45"/>
      <c r="AX14" s="245"/>
      <c r="AY14" s="245"/>
      <c r="AZ14" s="245"/>
      <c r="BA14" s="245"/>
      <c r="BB14" s="245"/>
      <c r="BC14" s="245"/>
      <c r="BD14" s="245"/>
      <c r="BE14" s="245"/>
      <c r="BF14" s="245"/>
      <c r="BG14" s="245"/>
      <c r="BH14" s="245"/>
      <c r="BI14" s="245"/>
      <c r="BJ14" s="245"/>
      <c r="BK14" s="245"/>
      <c r="BL14" s="245"/>
      <c r="BM14" s="245"/>
      <c r="BN14" s="245"/>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CL14" s="245"/>
      <c r="CM14" s="245"/>
      <c r="CN14" s="245"/>
      <c r="CO14" s="245"/>
      <c r="CP14" s="245"/>
      <c r="CQ14" s="245"/>
      <c r="CR14" s="245"/>
      <c r="CS14" s="245"/>
      <c r="CT14" s="245"/>
      <c r="CU14" s="245"/>
      <c r="CV14" s="245"/>
      <c r="CW14" s="245"/>
      <c r="CX14" s="245"/>
      <c r="CY14" s="245"/>
      <c r="CZ14" s="245"/>
      <c r="DA14" s="245"/>
      <c r="DB14" s="245"/>
      <c r="DC14" s="245"/>
      <c r="DD14" s="245"/>
      <c r="DE14" s="245"/>
      <c r="DF14" s="245"/>
      <c r="DG14" s="245"/>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P14" s="245"/>
      <c r="EQ14" s="245"/>
      <c r="ER14" s="245"/>
      <c r="ES14" s="245"/>
      <c r="ET14" s="245"/>
      <c r="EU14" s="245"/>
      <c r="EV14" s="245"/>
      <c r="EW14" s="245"/>
      <c r="EX14" s="245"/>
      <c r="EY14" s="245"/>
      <c r="EZ14" s="245"/>
      <c r="FA14" s="245"/>
      <c r="FB14" s="245"/>
      <c r="FC14" s="245"/>
      <c r="FD14" s="245"/>
      <c r="FE14" s="245"/>
      <c r="FF14" s="245"/>
      <c r="FG14" s="245"/>
      <c r="FH14" s="245"/>
      <c r="FI14" s="245"/>
      <c r="FJ14" s="245"/>
      <c r="FK14" s="245"/>
      <c r="FL14" s="245"/>
      <c r="FM14" s="245"/>
      <c r="FN14" s="245"/>
      <c r="FO14" s="245"/>
      <c r="FP14" s="245"/>
      <c r="FQ14" s="245"/>
      <c r="FR14" s="245"/>
      <c r="FS14" s="245"/>
      <c r="FT14" s="245"/>
    </row>
    <row r="15" spans="1:278" s="232" customFormat="1" ht="15" customHeight="1" x14ac:dyDescent="0.3">
      <c r="A15" s="479">
        <f>'Mapa Final'!A15</f>
        <v>2</v>
      </c>
      <c r="B15" s="507" t="str">
        <f>'Mapa Final'!B15</f>
        <v>Incumplimiento de los Contratistas</v>
      </c>
      <c r="C15" s="513" t="str">
        <f>'Mapa Final'!C15</f>
        <v>Incumplimiento de las metas establecidas</v>
      </c>
      <c r="D15" s="513" t="str">
        <f>'Mapa Final'!D15</f>
        <v>1.Inadecuada supervisión a los contratos.
2.Situaciones de iliquidez del contratista.
3.Falta de oportunidad en los pagos por parte de la entidad.
4.Errores en la elaboración del contrato.</v>
      </c>
      <c r="E15" s="510" t="str">
        <f>'Mapa Final'!E15</f>
        <v>Inadecuada supervisión de los contratos</v>
      </c>
      <c r="F15" s="510" t="str">
        <f>'Mapa Final'!F15</f>
        <v>Incumplimiento de las obligaciones por parte del contratista</v>
      </c>
      <c r="G15" s="510" t="str">
        <f>'Mapa Final'!G15</f>
        <v>Ejecución y Administración de Procesos</v>
      </c>
      <c r="H15" s="482" t="str">
        <f>'Mapa Final'!I15</f>
        <v>Media</v>
      </c>
      <c r="I15" s="485" t="str">
        <f>'Mapa Final'!L15</f>
        <v>Leve</v>
      </c>
      <c r="J15" s="488" t="str">
        <f>'Mapa Final'!N15</f>
        <v>Moderado</v>
      </c>
      <c r="K15" s="476" t="str">
        <f>'Mapa Final'!AA15</f>
        <v>Baja</v>
      </c>
      <c r="L15" s="476" t="str">
        <f>'Mapa Final'!AE15</f>
        <v>Leve</v>
      </c>
      <c r="M15" s="473" t="str">
        <f>'Mapa Final'!AG15</f>
        <v>Bajo</v>
      </c>
      <c r="N15" s="476" t="str">
        <f>'Mapa Final'!AH15</f>
        <v>Evitar</v>
      </c>
      <c r="O15" s="470"/>
      <c r="P15" s="470"/>
      <c r="Q15" s="470"/>
      <c r="R15" s="470"/>
      <c r="S15" s="470"/>
      <c r="T15" s="470"/>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c r="AW15" s="245"/>
      <c r="AX15" s="245"/>
      <c r="AY15" s="245"/>
      <c r="AZ15" s="245"/>
      <c r="BA15" s="245"/>
      <c r="BB15" s="245"/>
      <c r="BC15" s="245"/>
      <c r="BD15" s="245"/>
      <c r="BE15" s="245"/>
      <c r="BF15" s="245"/>
      <c r="BG15" s="245"/>
      <c r="BH15" s="245"/>
      <c r="BI15" s="245"/>
      <c r="BJ15" s="245"/>
      <c r="BK15" s="245"/>
      <c r="BL15" s="245"/>
      <c r="BM15" s="245"/>
      <c r="BN15" s="245"/>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c r="CK15" s="245"/>
      <c r="CL15" s="245"/>
      <c r="CM15" s="245"/>
      <c r="CN15" s="245"/>
      <c r="CO15" s="245"/>
      <c r="CP15" s="245"/>
      <c r="CQ15" s="245"/>
      <c r="CR15" s="245"/>
      <c r="CS15" s="245"/>
      <c r="CT15" s="245"/>
      <c r="CU15" s="245"/>
      <c r="CV15" s="245"/>
      <c r="CW15" s="245"/>
      <c r="CX15" s="245"/>
      <c r="CY15" s="245"/>
      <c r="CZ15" s="245"/>
      <c r="DA15" s="245"/>
      <c r="DB15" s="245"/>
      <c r="DC15" s="245"/>
      <c r="DD15" s="245"/>
      <c r="DE15" s="245"/>
      <c r="DF15" s="245"/>
      <c r="DG15" s="245"/>
      <c r="DH15" s="245"/>
      <c r="DI15" s="245"/>
      <c r="DJ15" s="245"/>
      <c r="DK15" s="245"/>
      <c r="DL15" s="245"/>
      <c r="DM15" s="245"/>
      <c r="DN15" s="245"/>
      <c r="DO15" s="245"/>
      <c r="DP15" s="245"/>
      <c r="DQ15" s="245"/>
      <c r="DR15" s="245"/>
      <c r="DS15" s="245"/>
      <c r="DT15" s="245"/>
      <c r="DU15" s="245"/>
      <c r="DV15" s="245"/>
      <c r="DW15" s="245"/>
      <c r="DX15" s="245"/>
      <c r="DY15" s="245"/>
      <c r="DZ15" s="245"/>
      <c r="EA15" s="245"/>
      <c r="EB15" s="245"/>
      <c r="EC15" s="245"/>
      <c r="ED15" s="245"/>
      <c r="EE15" s="245"/>
      <c r="EF15" s="245"/>
      <c r="EG15" s="245"/>
      <c r="EH15" s="245"/>
      <c r="EI15" s="245"/>
      <c r="EJ15" s="245"/>
      <c r="EK15" s="245"/>
      <c r="EL15" s="245"/>
      <c r="EM15" s="245"/>
      <c r="EN15" s="245"/>
      <c r="EO15" s="245"/>
      <c r="EP15" s="245"/>
      <c r="EQ15" s="245"/>
      <c r="ER15" s="245"/>
      <c r="ES15" s="245"/>
      <c r="ET15" s="245"/>
      <c r="EU15" s="245"/>
      <c r="EV15" s="245"/>
      <c r="EW15" s="245"/>
      <c r="EX15" s="245"/>
      <c r="EY15" s="245"/>
      <c r="EZ15" s="245"/>
      <c r="FA15" s="245"/>
      <c r="FB15" s="245"/>
      <c r="FC15" s="245"/>
      <c r="FD15" s="245"/>
      <c r="FE15" s="245"/>
      <c r="FF15" s="245"/>
      <c r="FG15" s="245"/>
      <c r="FH15" s="245"/>
      <c r="FI15" s="245"/>
      <c r="FJ15" s="245"/>
      <c r="FK15" s="245"/>
      <c r="FL15" s="245"/>
      <c r="FM15" s="245"/>
      <c r="FN15" s="245"/>
      <c r="FO15" s="245"/>
      <c r="FP15" s="245"/>
      <c r="FQ15" s="245"/>
      <c r="FR15" s="245"/>
      <c r="FS15" s="245"/>
      <c r="FT15" s="245"/>
    </row>
    <row r="16" spans="1:278" s="232" customFormat="1" ht="13.5" customHeight="1" x14ac:dyDescent="0.3">
      <c r="A16" s="480"/>
      <c r="B16" s="508"/>
      <c r="C16" s="514"/>
      <c r="D16" s="514"/>
      <c r="E16" s="511"/>
      <c r="F16" s="511"/>
      <c r="G16" s="511"/>
      <c r="H16" s="483"/>
      <c r="I16" s="486"/>
      <c r="J16" s="489"/>
      <c r="K16" s="477"/>
      <c r="L16" s="477"/>
      <c r="M16" s="474"/>
      <c r="N16" s="477"/>
      <c r="O16" s="471"/>
      <c r="P16" s="471"/>
      <c r="Q16" s="471"/>
      <c r="R16" s="471"/>
      <c r="S16" s="471"/>
      <c r="T16" s="471"/>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245"/>
      <c r="AX16" s="245"/>
      <c r="AY16" s="245"/>
      <c r="AZ16" s="245"/>
      <c r="BA16" s="245"/>
      <c r="BB16" s="245"/>
      <c r="BC16" s="245"/>
      <c r="BD16" s="245"/>
      <c r="BE16" s="245"/>
      <c r="BF16" s="245"/>
      <c r="BG16" s="245"/>
      <c r="BH16" s="245"/>
      <c r="BI16" s="245"/>
      <c r="BJ16" s="245"/>
      <c r="BK16" s="245"/>
      <c r="BL16" s="245"/>
      <c r="BM16" s="245"/>
      <c r="BN16" s="245"/>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CL16" s="245"/>
      <c r="CM16" s="245"/>
      <c r="CN16" s="245"/>
      <c r="CO16" s="245"/>
      <c r="CP16" s="245"/>
      <c r="CQ16" s="245"/>
      <c r="CR16" s="245"/>
      <c r="CS16" s="245"/>
      <c r="CT16" s="245"/>
      <c r="CU16" s="245"/>
      <c r="CV16" s="245"/>
      <c r="CW16" s="245"/>
      <c r="CX16" s="245"/>
      <c r="CY16" s="245"/>
      <c r="CZ16" s="245"/>
      <c r="DA16" s="245"/>
      <c r="DB16" s="245"/>
      <c r="DC16" s="245"/>
      <c r="DD16" s="245"/>
      <c r="DE16" s="245"/>
      <c r="DF16" s="245"/>
      <c r="DG16" s="245"/>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45"/>
      <c r="EO16" s="245"/>
      <c r="EP16" s="245"/>
      <c r="EQ16" s="245"/>
      <c r="ER16" s="245"/>
      <c r="ES16" s="245"/>
      <c r="ET16" s="245"/>
      <c r="EU16" s="245"/>
      <c r="EV16" s="245"/>
      <c r="EW16" s="245"/>
      <c r="EX16" s="245"/>
      <c r="EY16" s="245"/>
      <c r="EZ16" s="245"/>
      <c r="FA16" s="245"/>
      <c r="FB16" s="245"/>
      <c r="FC16" s="245"/>
      <c r="FD16" s="245"/>
      <c r="FE16" s="245"/>
      <c r="FF16" s="245"/>
      <c r="FG16" s="245"/>
      <c r="FH16" s="245"/>
      <c r="FI16" s="245"/>
      <c r="FJ16" s="245"/>
      <c r="FK16" s="245"/>
      <c r="FL16" s="245"/>
      <c r="FM16" s="245"/>
      <c r="FN16" s="245"/>
      <c r="FO16" s="245"/>
      <c r="FP16" s="245"/>
      <c r="FQ16" s="245"/>
      <c r="FR16" s="245"/>
      <c r="FS16" s="245"/>
      <c r="FT16" s="245"/>
    </row>
    <row r="17" spans="1:176" s="232" customFormat="1" ht="13.5" customHeight="1" x14ac:dyDescent="0.3">
      <c r="A17" s="480"/>
      <c r="B17" s="508"/>
      <c r="C17" s="514"/>
      <c r="D17" s="514"/>
      <c r="E17" s="511"/>
      <c r="F17" s="511"/>
      <c r="G17" s="511"/>
      <c r="H17" s="483"/>
      <c r="I17" s="486"/>
      <c r="J17" s="489"/>
      <c r="K17" s="477"/>
      <c r="L17" s="477"/>
      <c r="M17" s="474"/>
      <c r="N17" s="477"/>
      <c r="O17" s="471"/>
      <c r="P17" s="471"/>
      <c r="Q17" s="471"/>
      <c r="R17" s="471"/>
      <c r="S17" s="471"/>
      <c r="T17" s="471"/>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c r="AW17" s="245"/>
      <c r="AX17" s="245"/>
      <c r="AY17" s="245"/>
      <c r="AZ17" s="245"/>
      <c r="BA17" s="245"/>
      <c r="BB17" s="245"/>
      <c r="BC17" s="245"/>
      <c r="BD17" s="245"/>
      <c r="BE17" s="245"/>
      <c r="BF17" s="245"/>
      <c r="BG17" s="245"/>
      <c r="BH17" s="245"/>
      <c r="BI17" s="245"/>
      <c r="BJ17" s="245"/>
      <c r="BK17" s="245"/>
      <c r="BL17" s="245"/>
      <c r="BM17" s="245"/>
      <c r="BN17" s="245"/>
      <c r="BO17" s="245"/>
      <c r="BP17" s="245"/>
      <c r="BQ17" s="245"/>
      <c r="BR17" s="245"/>
      <c r="BS17" s="245"/>
      <c r="BT17" s="245"/>
      <c r="BU17" s="245"/>
      <c r="BV17" s="245"/>
      <c r="BW17" s="245"/>
      <c r="BX17" s="245"/>
      <c r="BY17" s="245"/>
      <c r="BZ17" s="245"/>
      <c r="CA17" s="245"/>
      <c r="CB17" s="245"/>
      <c r="CC17" s="245"/>
      <c r="CD17" s="245"/>
      <c r="CE17" s="245"/>
      <c r="CF17" s="245"/>
      <c r="CG17" s="245"/>
      <c r="CH17" s="245"/>
      <c r="CI17" s="245"/>
      <c r="CJ17" s="245"/>
      <c r="CK17" s="245"/>
      <c r="CL17" s="245"/>
      <c r="CM17" s="245"/>
      <c r="CN17" s="245"/>
      <c r="CO17" s="245"/>
      <c r="CP17" s="245"/>
      <c r="CQ17" s="245"/>
      <c r="CR17" s="245"/>
      <c r="CS17" s="245"/>
      <c r="CT17" s="245"/>
      <c r="CU17" s="245"/>
      <c r="CV17" s="245"/>
      <c r="CW17" s="245"/>
      <c r="CX17" s="245"/>
      <c r="CY17" s="245"/>
      <c r="CZ17" s="245"/>
      <c r="DA17" s="245"/>
      <c r="DB17" s="245"/>
      <c r="DC17" s="245"/>
      <c r="DD17" s="245"/>
      <c r="DE17" s="245"/>
      <c r="DF17" s="245"/>
      <c r="DG17" s="245"/>
      <c r="DH17" s="245"/>
      <c r="DI17" s="245"/>
      <c r="DJ17" s="245"/>
      <c r="DK17" s="245"/>
      <c r="DL17" s="245"/>
      <c r="DM17" s="245"/>
      <c r="DN17" s="245"/>
      <c r="DO17" s="245"/>
      <c r="DP17" s="245"/>
      <c r="DQ17" s="245"/>
      <c r="DR17" s="245"/>
      <c r="DS17" s="245"/>
      <c r="DT17" s="245"/>
      <c r="DU17" s="245"/>
      <c r="DV17" s="245"/>
      <c r="DW17" s="245"/>
      <c r="DX17" s="245"/>
      <c r="DY17" s="245"/>
      <c r="DZ17" s="245"/>
      <c r="EA17" s="245"/>
      <c r="EB17" s="245"/>
      <c r="EC17" s="245"/>
      <c r="ED17" s="245"/>
      <c r="EE17" s="245"/>
      <c r="EF17" s="245"/>
      <c r="EG17" s="245"/>
      <c r="EH17" s="245"/>
      <c r="EI17" s="245"/>
      <c r="EJ17" s="245"/>
      <c r="EK17" s="245"/>
      <c r="EL17" s="245"/>
      <c r="EM17" s="245"/>
      <c r="EN17" s="245"/>
      <c r="EO17" s="245"/>
      <c r="EP17" s="245"/>
      <c r="EQ17" s="245"/>
      <c r="ER17" s="245"/>
      <c r="ES17" s="245"/>
      <c r="ET17" s="245"/>
      <c r="EU17" s="245"/>
      <c r="EV17" s="245"/>
      <c r="EW17" s="245"/>
      <c r="EX17" s="245"/>
      <c r="EY17" s="245"/>
      <c r="EZ17" s="245"/>
      <c r="FA17" s="245"/>
      <c r="FB17" s="245"/>
      <c r="FC17" s="245"/>
      <c r="FD17" s="245"/>
      <c r="FE17" s="245"/>
      <c r="FF17" s="245"/>
      <c r="FG17" s="245"/>
      <c r="FH17" s="245"/>
      <c r="FI17" s="245"/>
      <c r="FJ17" s="245"/>
      <c r="FK17" s="245"/>
      <c r="FL17" s="245"/>
      <c r="FM17" s="245"/>
      <c r="FN17" s="245"/>
      <c r="FO17" s="245"/>
      <c r="FP17" s="245"/>
      <c r="FQ17" s="245"/>
      <c r="FR17" s="245"/>
      <c r="FS17" s="245"/>
      <c r="FT17" s="245"/>
    </row>
    <row r="18" spans="1:176" s="232" customFormat="1" ht="13.5" customHeight="1" x14ac:dyDescent="0.3">
      <c r="A18" s="480"/>
      <c r="B18" s="508"/>
      <c r="C18" s="514"/>
      <c r="D18" s="514"/>
      <c r="E18" s="511"/>
      <c r="F18" s="511"/>
      <c r="G18" s="511"/>
      <c r="H18" s="483"/>
      <c r="I18" s="486"/>
      <c r="J18" s="489"/>
      <c r="K18" s="477"/>
      <c r="L18" s="477"/>
      <c r="M18" s="474"/>
      <c r="N18" s="477"/>
      <c r="O18" s="471"/>
      <c r="P18" s="471"/>
      <c r="Q18" s="471"/>
      <c r="R18" s="471"/>
      <c r="S18" s="471"/>
      <c r="T18" s="471"/>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c r="AW18" s="245"/>
      <c r="AX18" s="245"/>
      <c r="AY18" s="245"/>
      <c r="AZ18" s="245"/>
      <c r="BA18" s="245"/>
      <c r="BB18" s="245"/>
      <c r="BC18" s="245"/>
      <c r="BD18" s="245"/>
      <c r="BE18" s="245"/>
      <c r="BF18" s="245"/>
      <c r="BG18" s="245"/>
      <c r="BH18" s="245"/>
      <c r="BI18" s="245"/>
      <c r="BJ18" s="245"/>
      <c r="BK18" s="245"/>
      <c r="BL18" s="245"/>
      <c r="BM18" s="245"/>
      <c r="BN18" s="245"/>
      <c r="BO18" s="245"/>
      <c r="BP18" s="245"/>
      <c r="BQ18" s="245"/>
      <c r="BR18" s="245"/>
      <c r="BS18" s="245"/>
      <c r="BT18" s="245"/>
      <c r="BU18" s="245"/>
      <c r="BV18" s="245"/>
      <c r="BW18" s="245"/>
      <c r="BX18" s="245"/>
      <c r="BY18" s="245"/>
      <c r="BZ18" s="245"/>
      <c r="CA18" s="245"/>
      <c r="CB18" s="245"/>
      <c r="CC18" s="245"/>
      <c r="CD18" s="245"/>
      <c r="CE18" s="245"/>
      <c r="CF18" s="245"/>
      <c r="CG18" s="245"/>
      <c r="CH18" s="245"/>
      <c r="CI18" s="245"/>
      <c r="CJ18" s="245"/>
      <c r="CK18" s="245"/>
      <c r="CL18" s="245"/>
      <c r="CM18" s="245"/>
      <c r="CN18" s="245"/>
      <c r="CO18" s="245"/>
      <c r="CP18" s="245"/>
      <c r="CQ18" s="245"/>
      <c r="CR18" s="245"/>
      <c r="CS18" s="245"/>
      <c r="CT18" s="245"/>
      <c r="CU18" s="245"/>
      <c r="CV18" s="245"/>
      <c r="CW18" s="245"/>
      <c r="CX18" s="245"/>
      <c r="CY18" s="245"/>
      <c r="CZ18" s="245"/>
      <c r="DA18" s="245"/>
      <c r="DB18" s="245"/>
      <c r="DC18" s="245"/>
      <c r="DD18" s="245"/>
      <c r="DE18" s="245"/>
      <c r="DF18" s="245"/>
      <c r="DG18" s="245"/>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45"/>
      <c r="EO18" s="245"/>
      <c r="EP18" s="245"/>
      <c r="EQ18" s="245"/>
      <c r="ER18" s="245"/>
      <c r="ES18" s="245"/>
      <c r="ET18" s="245"/>
      <c r="EU18" s="245"/>
      <c r="EV18" s="245"/>
      <c r="EW18" s="245"/>
      <c r="EX18" s="245"/>
      <c r="EY18" s="245"/>
      <c r="EZ18" s="245"/>
      <c r="FA18" s="245"/>
      <c r="FB18" s="245"/>
      <c r="FC18" s="245"/>
      <c r="FD18" s="245"/>
      <c r="FE18" s="245"/>
      <c r="FF18" s="245"/>
      <c r="FG18" s="245"/>
      <c r="FH18" s="245"/>
      <c r="FI18" s="245"/>
      <c r="FJ18" s="245"/>
      <c r="FK18" s="245"/>
      <c r="FL18" s="245"/>
      <c r="FM18" s="245"/>
      <c r="FN18" s="245"/>
      <c r="FO18" s="245"/>
      <c r="FP18" s="245"/>
      <c r="FQ18" s="245"/>
      <c r="FR18" s="245"/>
      <c r="FS18" s="245"/>
      <c r="FT18" s="245"/>
    </row>
    <row r="19" spans="1:176" s="232" customFormat="1" ht="255.75" customHeight="1" thickBot="1" x14ac:dyDescent="0.35">
      <c r="A19" s="481"/>
      <c r="B19" s="509"/>
      <c r="C19" s="515"/>
      <c r="D19" s="515"/>
      <c r="E19" s="512"/>
      <c r="F19" s="512"/>
      <c r="G19" s="512"/>
      <c r="H19" s="484"/>
      <c r="I19" s="487"/>
      <c r="J19" s="490"/>
      <c r="K19" s="478"/>
      <c r="L19" s="478"/>
      <c r="M19" s="475"/>
      <c r="N19" s="478"/>
      <c r="O19" s="472"/>
      <c r="P19" s="472"/>
      <c r="Q19" s="472"/>
      <c r="R19" s="472"/>
      <c r="S19" s="472"/>
      <c r="T19" s="472"/>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c r="AW19" s="245"/>
      <c r="AX19" s="245"/>
      <c r="AY19" s="245"/>
      <c r="AZ19" s="245"/>
      <c r="BA19" s="245"/>
      <c r="BB19" s="245"/>
      <c r="BC19" s="245"/>
      <c r="BD19" s="245"/>
      <c r="BE19" s="245"/>
      <c r="BF19" s="245"/>
      <c r="BG19" s="245"/>
      <c r="BH19" s="245"/>
      <c r="BI19" s="245"/>
      <c r="BJ19" s="245"/>
      <c r="BK19" s="245"/>
      <c r="BL19" s="245"/>
      <c r="BM19" s="245"/>
      <c r="BN19" s="245"/>
      <c r="BO19" s="245"/>
      <c r="BP19" s="245"/>
      <c r="BQ19" s="245"/>
      <c r="BR19" s="245"/>
      <c r="BS19" s="245"/>
      <c r="BT19" s="245"/>
      <c r="BU19" s="245"/>
      <c r="BV19" s="245"/>
      <c r="BW19" s="245"/>
      <c r="BX19" s="245"/>
      <c r="BY19" s="245"/>
      <c r="BZ19" s="245"/>
      <c r="CA19" s="245"/>
      <c r="CB19" s="245"/>
      <c r="CC19" s="245"/>
      <c r="CD19" s="245"/>
      <c r="CE19" s="245"/>
      <c r="CF19" s="245"/>
      <c r="CG19" s="245"/>
      <c r="CH19" s="245"/>
      <c r="CI19" s="245"/>
      <c r="CJ19" s="245"/>
      <c r="CK19" s="245"/>
      <c r="CL19" s="245"/>
      <c r="CM19" s="245"/>
      <c r="CN19" s="245"/>
      <c r="CO19" s="245"/>
      <c r="CP19" s="245"/>
      <c r="CQ19" s="245"/>
      <c r="CR19" s="245"/>
      <c r="CS19" s="245"/>
      <c r="CT19" s="245"/>
      <c r="CU19" s="245"/>
      <c r="CV19" s="245"/>
      <c r="CW19" s="245"/>
      <c r="CX19" s="245"/>
      <c r="CY19" s="245"/>
      <c r="CZ19" s="245"/>
      <c r="DA19" s="245"/>
      <c r="DB19" s="245"/>
      <c r="DC19" s="245"/>
      <c r="DD19" s="245"/>
      <c r="DE19" s="245"/>
      <c r="DF19" s="245"/>
      <c r="DG19" s="245"/>
      <c r="DH19" s="245"/>
      <c r="DI19" s="245"/>
      <c r="DJ19" s="245"/>
      <c r="DK19" s="245"/>
      <c r="DL19" s="245"/>
      <c r="DM19" s="245"/>
      <c r="DN19" s="245"/>
      <c r="DO19" s="245"/>
      <c r="DP19" s="245"/>
      <c r="DQ19" s="245"/>
      <c r="DR19" s="245"/>
      <c r="DS19" s="245"/>
      <c r="DT19" s="245"/>
      <c r="DU19" s="245"/>
      <c r="DV19" s="245"/>
      <c r="DW19" s="245"/>
      <c r="DX19" s="245"/>
      <c r="DY19" s="245"/>
      <c r="DZ19" s="245"/>
      <c r="EA19" s="245"/>
      <c r="EB19" s="245"/>
      <c r="EC19" s="245"/>
      <c r="ED19" s="245"/>
      <c r="EE19" s="245"/>
      <c r="EF19" s="245"/>
      <c r="EG19" s="245"/>
      <c r="EH19" s="245"/>
      <c r="EI19" s="245"/>
      <c r="EJ19" s="245"/>
      <c r="EK19" s="245"/>
      <c r="EL19" s="245"/>
      <c r="EM19" s="245"/>
      <c r="EN19" s="245"/>
      <c r="EO19" s="245"/>
      <c r="EP19" s="245"/>
      <c r="EQ19" s="245"/>
      <c r="ER19" s="245"/>
      <c r="ES19" s="245"/>
      <c r="ET19" s="245"/>
      <c r="EU19" s="245"/>
      <c r="EV19" s="245"/>
      <c r="EW19" s="245"/>
      <c r="EX19" s="245"/>
      <c r="EY19" s="245"/>
      <c r="EZ19" s="245"/>
      <c r="FA19" s="245"/>
      <c r="FB19" s="245"/>
      <c r="FC19" s="245"/>
      <c r="FD19" s="245"/>
      <c r="FE19" s="245"/>
      <c r="FF19" s="245"/>
      <c r="FG19" s="245"/>
      <c r="FH19" s="245"/>
      <c r="FI19" s="245"/>
      <c r="FJ19" s="245"/>
      <c r="FK19" s="245"/>
      <c r="FL19" s="245"/>
      <c r="FM19" s="245"/>
      <c r="FN19" s="245"/>
      <c r="FO19" s="245"/>
      <c r="FP19" s="245"/>
      <c r="FQ19" s="245"/>
      <c r="FR19" s="245"/>
      <c r="FS19" s="245"/>
      <c r="FT19" s="245"/>
    </row>
    <row r="20" spans="1:176" x14ac:dyDescent="0.35">
      <c r="A20" s="479">
        <f>'Mapa Final'!A20</f>
        <v>3</v>
      </c>
      <c r="B20" s="507" t="str">
        <f>'Mapa Final'!B20</f>
        <v>Hurto de bien y/o servicio</v>
      </c>
      <c r="C20" s="513" t="str">
        <f>'Mapa Final'!C20</f>
        <v>Afectación Económica</v>
      </c>
      <c r="D20" s="513" t="str">
        <f>'Mapa Final'!D20</f>
        <v xml:space="preserve">1.Hurto por agente externo o por empleado
2.Pérdida por deterioro de la mercancía.
3.Caso fortuito o fuerza mayor
</v>
      </c>
      <c r="E20" s="510" t="str">
        <f>'Mapa Final'!E20</f>
        <v>Pérdida de bienes o mercancía recibida defectuosa.</v>
      </c>
      <c r="F20" s="510" t="str">
        <f>'Mapa Final'!F20</f>
        <v>Pérdida de mercancías, Productos defectuosos recibidos a partir de un proceso de contratación</v>
      </c>
      <c r="G20" s="510" t="str">
        <f>'Mapa Final'!G20</f>
        <v>Ejecución y Administración de Procesos</v>
      </c>
      <c r="H20" s="482" t="str">
        <f>'Mapa Final'!I20</f>
        <v>Media</v>
      </c>
      <c r="I20" s="485" t="str">
        <f>'Mapa Final'!L20</f>
        <v>Menor</v>
      </c>
      <c r="J20" s="488" t="str">
        <f>'Mapa Final'!N20</f>
        <v>Moderado</v>
      </c>
      <c r="K20" s="476" t="str">
        <f>'Mapa Final'!AA20</f>
        <v>Baja</v>
      </c>
      <c r="L20" s="476" t="str">
        <f>'Mapa Final'!AE20</f>
        <v>Menor</v>
      </c>
      <c r="M20" s="473" t="str">
        <f>'Mapa Final'!AG20</f>
        <v>Moderado</v>
      </c>
      <c r="N20" s="476" t="str">
        <f>'Mapa Final'!AH20</f>
        <v>Evitar</v>
      </c>
      <c r="O20" s="470"/>
      <c r="P20" s="470"/>
      <c r="Q20" s="470"/>
      <c r="R20" s="470"/>
      <c r="S20" s="470"/>
      <c r="T20" s="470"/>
      <c r="U20" s="245"/>
      <c r="V20" s="245"/>
    </row>
    <row r="21" spans="1:176" x14ac:dyDescent="0.35">
      <c r="A21" s="480"/>
      <c r="B21" s="508"/>
      <c r="C21" s="514"/>
      <c r="D21" s="514"/>
      <c r="E21" s="511"/>
      <c r="F21" s="511"/>
      <c r="G21" s="511"/>
      <c r="H21" s="483"/>
      <c r="I21" s="486"/>
      <c r="J21" s="489"/>
      <c r="K21" s="477"/>
      <c r="L21" s="477"/>
      <c r="M21" s="474"/>
      <c r="N21" s="477"/>
      <c r="O21" s="471"/>
      <c r="P21" s="471"/>
      <c r="Q21" s="471"/>
      <c r="R21" s="471"/>
      <c r="S21" s="471"/>
      <c r="T21" s="471"/>
      <c r="U21" s="245"/>
      <c r="V21" s="245"/>
    </row>
    <row r="22" spans="1:176" x14ac:dyDescent="0.35">
      <c r="A22" s="480"/>
      <c r="B22" s="508"/>
      <c r="C22" s="514"/>
      <c r="D22" s="514"/>
      <c r="E22" s="511"/>
      <c r="F22" s="511"/>
      <c r="G22" s="511"/>
      <c r="H22" s="483"/>
      <c r="I22" s="486"/>
      <c r="J22" s="489"/>
      <c r="K22" s="477"/>
      <c r="L22" s="477"/>
      <c r="M22" s="474"/>
      <c r="N22" s="477"/>
      <c r="O22" s="471"/>
      <c r="P22" s="471"/>
      <c r="Q22" s="471"/>
      <c r="R22" s="471"/>
      <c r="S22" s="471"/>
      <c r="T22" s="471"/>
      <c r="U22" s="245"/>
      <c r="V22" s="245"/>
    </row>
    <row r="23" spans="1:176" x14ac:dyDescent="0.35">
      <c r="A23" s="480"/>
      <c r="B23" s="508"/>
      <c r="C23" s="514"/>
      <c r="D23" s="514"/>
      <c r="E23" s="511"/>
      <c r="F23" s="511"/>
      <c r="G23" s="511"/>
      <c r="H23" s="483"/>
      <c r="I23" s="486"/>
      <c r="J23" s="489"/>
      <c r="K23" s="477"/>
      <c r="L23" s="477"/>
      <c r="M23" s="474"/>
      <c r="N23" s="477"/>
      <c r="O23" s="471"/>
      <c r="P23" s="471"/>
      <c r="Q23" s="471"/>
      <c r="R23" s="471"/>
      <c r="S23" s="471"/>
      <c r="T23" s="471"/>
      <c r="U23" s="245"/>
      <c r="V23" s="245"/>
    </row>
    <row r="24" spans="1:176" ht="307.5" customHeight="1" thickBot="1" x14ac:dyDescent="0.4">
      <c r="A24" s="481"/>
      <c r="B24" s="509"/>
      <c r="C24" s="515"/>
      <c r="D24" s="515"/>
      <c r="E24" s="512"/>
      <c r="F24" s="512"/>
      <c r="G24" s="512"/>
      <c r="H24" s="484"/>
      <c r="I24" s="487"/>
      <c r="J24" s="490"/>
      <c r="K24" s="478"/>
      <c r="L24" s="478"/>
      <c r="M24" s="475"/>
      <c r="N24" s="478"/>
      <c r="O24" s="472"/>
      <c r="P24" s="472"/>
      <c r="Q24" s="472"/>
      <c r="R24" s="472"/>
      <c r="S24" s="472"/>
      <c r="T24" s="472"/>
      <c r="U24" s="245"/>
      <c r="V24" s="245"/>
    </row>
    <row r="25" spans="1:176" x14ac:dyDescent="0.35">
      <c r="A25" s="479">
        <f>'Mapa Final'!A25</f>
        <v>0</v>
      </c>
      <c r="B25" s="507" t="str">
        <f>'Mapa Final'!B25</f>
        <v>Adqusiciones de elementos para bio seguridad no sujetos a normas de salud</v>
      </c>
      <c r="C25" s="513" t="str">
        <f>'Mapa Final'!C25</f>
        <v>Incumplimiento de las metas establecidas</v>
      </c>
      <c r="D25" s="513" t="str">
        <f>'Mapa Final'!D25</f>
        <v>1, Adquisición de insumos de bio protección de mala calidad. 2 Elementos de bioseguridad vencidos, mal empacados, con recipientes dañados. 3, Entrega tardía de los elementos de bio protecciónementos de bioseguridad vencidos, mal empacados, con recipientes dañados.. 4, Entrega de cantidades insuficientes de elementos de bio protección personal.</v>
      </c>
      <c r="E25" s="510" t="str">
        <f>'Mapa Final'!E25</f>
        <v>Adquisición de elementos de bio seguridad sin cumplimiento de las normas de salud</v>
      </c>
      <c r="F25" s="510" t="str">
        <f>'Mapa Final'!F25</f>
        <v>Adquisición de elementos de bio seguridad sin cumplimiento de las normas de salud</v>
      </c>
      <c r="G25" s="510" t="str">
        <f>'Mapa Final'!G25</f>
        <v>Ejecución y Administración de Procesos</v>
      </c>
      <c r="H25" s="482" t="str">
        <f>'Mapa Final'!I25</f>
        <v>Baja</v>
      </c>
      <c r="I25" s="485" t="str">
        <f>'Mapa Final'!L25</f>
        <v>Moderado</v>
      </c>
      <c r="J25" s="488" t="str">
        <f>'Mapa Final'!N25</f>
        <v>Moderado</v>
      </c>
      <c r="K25" s="476" t="str">
        <f>'Mapa Final'!AA25</f>
        <v>Baja</v>
      </c>
      <c r="L25" s="476" t="str">
        <f>'Mapa Final'!AE25</f>
        <v>Moderado</v>
      </c>
      <c r="M25" s="473" t="str">
        <f>'Mapa Final'!AG25</f>
        <v>Moderado</v>
      </c>
      <c r="N25" s="476" t="str">
        <f>'Mapa Final'!AH25</f>
        <v>Evitar</v>
      </c>
      <c r="O25" s="470"/>
      <c r="P25" s="470"/>
      <c r="Q25" s="470"/>
      <c r="R25" s="470"/>
      <c r="S25" s="470"/>
      <c r="T25" s="470"/>
    </row>
    <row r="26" spans="1:176" x14ac:dyDescent="0.35">
      <c r="A26" s="480"/>
      <c r="B26" s="508"/>
      <c r="C26" s="514"/>
      <c r="D26" s="514"/>
      <c r="E26" s="511"/>
      <c r="F26" s="511"/>
      <c r="G26" s="511"/>
      <c r="H26" s="483"/>
      <c r="I26" s="486"/>
      <c r="J26" s="489"/>
      <c r="K26" s="477"/>
      <c r="L26" s="477"/>
      <c r="M26" s="474"/>
      <c r="N26" s="477"/>
      <c r="O26" s="471"/>
      <c r="P26" s="471"/>
      <c r="Q26" s="471"/>
      <c r="R26" s="471"/>
      <c r="S26" s="471"/>
      <c r="T26" s="471"/>
    </row>
    <row r="27" spans="1:176" x14ac:dyDescent="0.35">
      <c r="A27" s="480"/>
      <c r="B27" s="508"/>
      <c r="C27" s="514"/>
      <c r="D27" s="514"/>
      <c r="E27" s="511"/>
      <c r="F27" s="511"/>
      <c r="G27" s="511"/>
      <c r="H27" s="483"/>
      <c r="I27" s="486"/>
      <c r="J27" s="489"/>
      <c r="K27" s="477"/>
      <c r="L27" s="477"/>
      <c r="M27" s="474"/>
      <c r="N27" s="477"/>
      <c r="O27" s="471"/>
      <c r="P27" s="471"/>
      <c r="Q27" s="471"/>
      <c r="R27" s="471"/>
      <c r="S27" s="471"/>
      <c r="T27" s="471"/>
    </row>
    <row r="28" spans="1:176" x14ac:dyDescent="0.35">
      <c r="A28" s="480"/>
      <c r="B28" s="508"/>
      <c r="C28" s="514"/>
      <c r="D28" s="514"/>
      <c r="E28" s="511"/>
      <c r="F28" s="511"/>
      <c r="G28" s="511"/>
      <c r="H28" s="483"/>
      <c r="I28" s="486"/>
      <c r="J28" s="489"/>
      <c r="K28" s="477"/>
      <c r="L28" s="477"/>
      <c r="M28" s="474"/>
      <c r="N28" s="477"/>
      <c r="O28" s="471"/>
      <c r="P28" s="471"/>
      <c r="Q28" s="471"/>
      <c r="R28" s="471"/>
      <c r="S28" s="471"/>
      <c r="T28" s="471"/>
    </row>
    <row r="29" spans="1:176" ht="277.5" customHeight="1" thickBot="1" x14ac:dyDescent="0.4">
      <c r="A29" s="481"/>
      <c r="B29" s="509"/>
      <c r="C29" s="515"/>
      <c r="D29" s="515"/>
      <c r="E29" s="512"/>
      <c r="F29" s="512"/>
      <c r="G29" s="512"/>
      <c r="H29" s="484"/>
      <c r="I29" s="487"/>
      <c r="J29" s="490"/>
      <c r="K29" s="478"/>
      <c r="L29" s="478"/>
      <c r="M29" s="475"/>
      <c r="N29" s="478"/>
      <c r="O29" s="472"/>
      <c r="P29" s="472"/>
      <c r="Q29" s="472"/>
      <c r="R29" s="472"/>
      <c r="S29" s="472"/>
      <c r="T29" s="472"/>
    </row>
    <row r="30" spans="1:176" x14ac:dyDescent="0.35">
      <c r="A30" s="479">
        <f>'Mapa Final'!A30</f>
        <v>5</v>
      </c>
      <c r="B30" s="507" t="str">
        <f>'Mapa Final'!B30</f>
        <v xml:space="preserve">Falta de adquisición de elementos de protección </v>
      </c>
      <c r="C30" s="513" t="str">
        <f>'Mapa Final'!C30</f>
        <v>Afectación en la Prestación del Servicio de Justicia</v>
      </c>
      <c r="D30" s="513" t="str">
        <f>'Mapa Final'!D30</f>
        <v>1, No adquisición e instalación de lavamanos, toallas, gel antibacterial. 2, Entrega tardia de los elementos de bio protección.</v>
      </c>
      <c r="E30" s="510" t="str">
        <f>'Mapa Final'!E30</f>
        <v>No adquisición de elementos de protección</v>
      </c>
      <c r="F30" s="510" t="str">
        <f>'Mapa Final'!F30</f>
        <v>No suministro e instalación de elementos como lavamanos, toallas de papel, gel antibacterial, caretas protectoras</v>
      </c>
      <c r="G30" s="510" t="str">
        <f>'Mapa Final'!G30</f>
        <v>Ejecución y Administración de Procesos</v>
      </c>
      <c r="H30" s="482" t="str">
        <f>'Mapa Final'!I30</f>
        <v>Baja</v>
      </c>
      <c r="I30" s="485" t="str">
        <f>'Mapa Final'!L30</f>
        <v>Moderado</v>
      </c>
      <c r="J30" s="488" t="str">
        <f>'Mapa Final'!N30</f>
        <v>Moderado</v>
      </c>
      <c r="K30" s="476" t="str">
        <f>'Mapa Final'!AA30</f>
        <v>Muy Baja</v>
      </c>
      <c r="L30" s="476" t="str">
        <f>'Mapa Final'!AE30</f>
        <v>Leve</v>
      </c>
      <c r="M30" s="473" t="str">
        <f>'Mapa Final'!AG30</f>
        <v>Bajo</v>
      </c>
      <c r="N30" s="476" t="str">
        <f>'Mapa Final'!AH30</f>
        <v>Evitar</v>
      </c>
      <c r="O30" s="470"/>
      <c r="P30" s="470"/>
      <c r="Q30" s="470"/>
      <c r="R30" s="470"/>
      <c r="S30" s="470"/>
      <c r="T30" s="470"/>
    </row>
    <row r="31" spans="1:176" x14ac:dyDescent="0.35">
      <c r="A31" s="480"/>
      <c r="B31" s="508"/>
      <c r="C31" s="514"/>
      <c r="D31" s="514"/>
      <c r="E31" s="511"/>
      <c r="F31" s="511"/>
      <c r="G31" s="511"/>
      <c r="H31" s="483"/>
      <c r="I31" s="486"/>
      <c r="J31" s="489"/>
      <c r="K31" s="477"/>
      <c r="L31" s="477"/>
      <c r="M31" s="474"/>
      <c r="N31" s="477"/>
      <c r="O31" s="471"/>
      <c r="P31" s="471"/>
      <c r="Q31" s="471"/>
      <c r="R31" s="471"/>
      <c r="S31" s="471"/>
      <c r="T31" s="471"/>
    </row>
    <row r="32" spans="1:176" x14ac:dyDescent="0.35">
      <c r="A32" s="480"/>
      <c r="B32" s="508"/>
      <c r="C32" s="514"/>
      <c r="D32" s="514"/>
      <c r="E32" s="511"/>
      <c r="F32" s="511"/>
      <c r="G32" s="511"/>
      <c r="H32" s="483"/>
      <c r="I32" s="486"/>
      <c r="J32" s="489"/>
      <c r="K32" s="477"/>
      <c r="L32" s="477"/>
      <c r="M32" s="474"/>
      <c r="N32" s="477"/>
      <c r="O32" s="471"/>
      <c r="P32" s="471"/>
      <c r="Q32" s="471"/>
      <c r="R32" s="471"/>
      <c r="S32" s="471"/>
      <c r="T32" s="471"/>
    </row>
    <row r="33" spans="1:20" x14ac:dyDescent="0.35">
      <c r="A33" s="480"/>
      <c r="B33" s="508"/>
      <c r="C33" s="514"/>
      <c r="D33" s="514"/>
      <c r="E33" s="511"/>
      <c r="F33" s="511"/>
      <c r="G33" s="511"/>
      <c r="H33" s="483"/>
      <c r="I33" s="486"/>
      <c r="J33" s="489"/>
      <c r="K33" s="477"/>
      <c r="L33" s="477"/>
      <c r="M33" s="474"/>
      <c r="N33" s="477"/>
      <c r="O33" s="471"/>
      <c r="P33" s="471"/>
      <c r="Q33" s="471"/>
      <c r="R33" s="471"/>
      <c r="S33" s="471"/>
      <c r="T33" s="471"/>
    </row>
    <row r="34" spans="1:20" ht="102.75" customHeight="1" thickBot="1" x14ac:dyDescent="0.4">
      <c r="A34" s="481"/>
      <c r="B34" s="509"/>
      <c r="C34" s="515"/>
      <c r="D34" s="515"/>
      <c r="E34" s="512"/>
      <c r="F34" s="512"/>
      <c r="G34" s="512"/>
      <c r="H34" s="484"/>
      <c r="I34" s="487"/>
      <c r="J34" s="490"/>
      <c r="K34" s="478"/>
      <c r="L34" s="478"/>
      <c r="M34" s="475"/>
      <c r="N34" s="478"/>
      <c r="O34" s="472"/>
      <c r="P34" s="472"/>
      <c r="Q34" s="472"/>
      <c r="R34" s="472"/>
      <c r="S34" s="472"/>
      <c r="T34" s="472"/>
    </row>
    <row r="35" spans="1:20" x14ac:dyDescent="0.35">
      <c r="A35" s="479" t="e">
        <f>'Mapa Final'!#REF!</f>
        <v>#REF!</v>
      </c>
      <c r="B35" s="507" t="e">
        <f>'Mapa Final'!#REF!</f>
        <v>#REF!</v>
      </c>
      <c r="C35" s="513" t="e">
        <f>'Mapa Final'!#REF!</f>
        <v>#REF!</v>
      </c>
      <c r="D35" s="513" t="e">
        <f>'Mapa Final'!#REF!</f>
        <v>#REF!</v>
      </c>
      <c r="E35" s="510" t="e">
        <f>'Mapa Final'!#REF!</f>
        <v>#REF!</v>
      </c>
      <c r="F35" s="510" t="e">
        <f>'Mapa Final'!#REF!</f>
        <v>#REF!</v>
      </c>
      <c r="G35" s="510" t="e">
        <f>'Mapa Final'!#REF!</f>
        <v>#REF!</v>
      </c>
      <c r="H35" s="482" t="e">
        <f>'Mapa Final'!#REF!</f>
        <v>#REF!</v>
      </c>
      <c r="I35" s="485" t="e">
        <f>'Mapa Final'!#REF!</f>
        <v>#REF!</v>
      </c>
      <c r="J35" s="488" t="e">
        <f>'Mapa Final'!#REF!</f>
        <v>#REF!</v>
      </c>
      <c r="K35" s="476" t="e">
        <f>'Mapa Final'!#REF!</f>
        <v>#REF!</v>
      </c>
      <c r="L35" s="476" t="e">
        <f>'Mapa Final'!#REF!</f>
        <v>#REF!</v>
      </c>
      <c r="M35" s="473" t="e">
        <f>'Mapa Final'!#REF!</f>
        <v>#REF!</v>
      </c>
      <c r="N35" s="476" t="e">
        <f>'Mapa Final'!#REF!</f>
        <v>#REF!</v>
      </c>
      <c r="O35" s="470"/>
      <c r="P35" s="470"/>
      <c r="Q35" s="470"/>
      <c r="R35" s="470"/>
      <c r="S35" s="470"/>
      <c r="T35" s="470"/>
    </row>
    <row r="36" spans="1:20" x14ac:dyDescent="0.35">
      <c r="A36" s="480"/>
      <c r="B36" s="508"/>
      <c r="C36" s="514"/>
      <c r="D36" s="514"/>
      <c r="E36" s="511"/>
      <c r="F36" s="511"/>
      <c r="G36" s="511"/>
      <c r="H36" s="483"/>
      <c r="I36" s="486"/>
      <c r="J36" s="489"/>
      <c r="K36" s="477"/>
      <c r="L36" s="477"/>
      <c r="M36" s="474"/>
      <c r="N36" s="477"/>
      <c r="O36" s="471"/>
      <c r="P36" s="471"/>
      <c r="Q36" s="471"/>
      <c r="R36" s="471"/>
      <c r="S36" s="471"/>
      <c r="T36" s="471"/>
    </row>
    <row r="37" spans="1:20" x14ac:dyDescent="0.35">
      <c r="A37" s="480"/>
      <c r="B37" s="508"/>
      <c r="C37" s="514"/>
      <c r="D37" s="514"/>
      <c r="E37" s="511"/>
      <c r="F37" s="511"/>
      <c r="G37" s="511"/>
      <c r="H37" s="483"/>
      <c r="I37" s="486"/>
      <c r="J37" s="489"/>
      <c r="K37" s="477"/>
      <c r="L37" s="477"/>
      <c r="M37" s="474"/>
      <c r="N37" s="477"/>
      <c r="O37" s="471"/>
      <c r="P37" s="471"/>
      <c r="Q37" s="471"/>
      <c r="R37" s="471"/>
      <c r="S37" s="471"/>
      <c r="T37" s="471"/>
    </row>
    <row r="38" spans="1:20" x14ac:dyDescent="0.35">
      <c r="A38" s="480"/>
      <c r="B38" s="508"/>
      <c r="C38" s="514"/>
      <c r="D38" s="514"/>
      <c r="E38" s="511"/>
      <c r="F38" s="511"/>
      <c r="G38" s="511"/>
      <c r="H38" s="483"/>
      <c r="I38" s="486"/>
      <c r="J38" s="489"/>
      <c r="K38" s="477"/>
      <c r="L38" s="477"/>
      <c r="M38" s="474"/>
      <c r="N38" s="477"/>
      <c r="O38" s="471"/>
      <c r="P38" s="471"/>
      <c r="Q38" s="471"/>
      <c r="R38" s="471"/>
      <c r="S38" s="471"/>
      <c r="T38" s="471"/>
    </row>
    <row r="39" spans="1:20" ht="278.25" customHeight="1" thickBot="1" x14ac:dyDescent="0.4">
      <c r="A39" s="481"/>
      <c r="B39" s="509"/>
      <c r="C39" s="515"/>
      <c r="D39" s="515"/>
      <c r="E39" s="512"/>
      <c r="F39" s="512"/>
      <c r="G39" s="512"/>
      <c r="H39" s="484"/>
      <c r="I39" s="487"/>
      <c r="J39" s="490"/>
      <c r="K39" s="478"/>
      <c r="L39" s="478"/>
      <c r="M39" s="475"/>
      <c r="N39" s="478"/>
      <c r="O39" s="472"/>
      <c r="P39" s="472"/>
      <c r="Q39" s="472"/>
      <c r="R39" s="472"/>
      <c r="S39" s="472"/>
      <c r="T39" s="472"/>
    </row>
    <row r="40" spans="1:20" x14ac:dyDescent="0.35">
      <c r="A40" s="479" t="e">
        <f>'Mapa Final'!#REF!</f>
        <v>#REF!</v>
      </c>
      <c r="B40" s="507" t="e">
        <f>'Mapa Final'!#REF!</f>
        <v>#REF!</v>
      </c>
      <c r="C40" s="513" t="e">
        <f>'Mapa Final'!#REF!</f>
        <v>#REF!</v>
      </c>
      <c r="D40" s="513" t="e">
        <f>'Mapa Final'!#REF!</f>
        <v>#REF!</v>
      </c>
      <c r="E40" s="510" t="e">
        <f>'Mapa Final'!#REF!</f>
        <v>#REF!</v>
      </c>
      <c r="F40" s="510" t="e">
        <f>'Mapa Final'!#REF!</f>
        <v>#REF!</v>
      </c>
      <c r="G40" s="510" t="e">
        <f>'Mapa Final'!#REF!</f>
        <v>#REF!</v>
      </c>
      <c r="H40" s="482" t="e">
        <f>'Mapa Final'!#REF!</f>
        <v>#REF!</v>
      </c>
      <c r="I40" s="485" t="e">
        <f>'Mapa Final'!#REF!</f>
        <v>#REF!</v>
      </c>
      <c r="J40" s="488" t="e">
        <f>'Mapa Final'!#REF!</f>
        <v>#REF!</v>
      </c>
      <c r="K40" s="476" t="e">
        <f>'Mapa Final'!#REF!</f>
        <v>#REF!</v>
      </c>
      <c r="L40" s="476" t="e">
        <f>'Mapa Final'!#REF!</f>
        <v>#REF!</v>
      </c>
      <c r="M40" s="473" t="e">
        <f>'Mapa Final'!#REF!</f>
        <v>#REF!</v>
      </c>
      <c r="N40" s="476" t="e">
        <f>'Mapa Final'!#REF!</f>
        <v>#REF!</v>
      </c>
      <c r="O40" s="470"/>
      <c r="P40" s="470"/>
      <c r="Q40" s="470"/>
      <c r="R40" s="470"/>
      <c r="S40" s="470"/>
      <c r="T40" s="470"/>
    </row>
    <row r="41" spans="1:20" x14ac:dyDescent="0.35">
      <c r="A41" s="480"/>
      <c r="B41" s="508"/>
      <c r="C41" s="514"/>
      <c r="D41" s="514"/>
      <c r="E41" s="511"/>
      <c r="F41" s="511"/>
      <c r="G41" s="511"/>
      <c r="H41" s="483"/>
      <c r="I41" s="486"/>
      <c r="J41" s="489"/>
      <c r="K41" s="477"/>
      <c r="L41" s="477"/>
      <c r="M41" s="474"/>
      <c r="N41" s="477"/>
      <c r="O41" s="471"/>
      <c r="P41" s="471"/>
      <c r="Q41" s="471"/>
      <c r="R41" s="471"/>
      <c r="S41" s="471"/>
      <c r="T41" s="471"/>
    </row>
    <row r="42" spans="1:20" x14ac:dyDescent="0.35">
      <c r="A42" s="480"/>
      <c r="B42" s="508"/>
      <c r="C42" s="514"/>
      <c r="D42" s="514"/>
      <c r="E42" s="511"/>
      <c r="F42" s="511"/>
      <c r="G42" s="511"/>
      <c r="H42" s="483"/>
      <c r="I42" s="486"/>
      <c r="J42" s="489"/>
      <c r="K42" s="477"/>
      <c r="L42" s="477"/>
      <c r="M42" s="474"/>
      <c r="N42" s="477"/>
      <c r="O42" s="471"/>
      <c r="P42" s="471"/>
      <c r="Q42" s="471"/>
      <c r="R42" s="471"/>
      <c r="S42" s="471"/>
      <c r="T42" s="471"/>
    </row>
    <row r="43" spans="1:20" x14ac:dyDescent="0.35">
      <c r="A43" s="480"/>
      <c r="B43" s="508"/>
      <c r="C43" s="514"/>
      <c r="D43" s="514"/>
      <c r="E43" s="511"/>
      <c r="F43" s="511"/>
      <c r="G43" s="511"/>
      <c r="H43" s="483"/>
      <c r="I43" s="486"/>
      <c r="J43" s="489"/>
      <c r="K43" s="477"/>
      <c r="L43" s="477"/>
      <c r="M43" s="474"/>
      <c r="N43" s="477"/>
      <c r="O43" s="471"/>
      <c r="P43" s="471"/>
      <c r="Q43" s="471"/>
      <c r="R43" s="471"/>
      <c r="S43" s="471"/>
      <c r="T43" s="471"/>
    </row>
    <row r="44" spans="1:20" ht="15" thickBot="1" x14ac:dyDescent="0.4">
      <c r="A44" s="481"/>
      <c r="B44" s="509"/>
      <c r="C44" s="515"/>
      <c r="D44" s="515"/>
      <c r="E44" s="512"/>
      <c r="F44" s="512"/>
      <c r="G44" s="512"/>
      <c r="H44" s="484"/>
      <c r="I44" s="487"/>
      <c r="J44" s="490"/>
      <c r="K44" s="478"/>
      <c r="L44" s="478"/>
      <c r="M44" s="475"/>
      <c r="N44" s="478"/>
      <c r="O44" s="472"/>
      <c r="P44" s="472"/>
      <c r="Q44" s="472"/>
      <c r="R44" s="472"/>
      <c r="S44" s="472"/>
      <c r="T44" s="472"/>
    </row>
    <row r="45" spans="1:20" x14ac:dyDescent="0.35">
      <c r="A45" s="479" t="e">
        <f>'Mapa Final'!#REF!</f>
        <v>#REF!</v>
      </c>
      <c r="B45" s="507" t="e">
        <f>'Mapa Final'!#REF!</f>
        <v>#REF!</v>
      </c>
      <c r="C45" s="513" t="e">
        <f>'Mapa Final'!#REF!</f>
        <v>#REF!</v>
      </c>
      <c r="D45" s="513" t="e">
        <f>'Mapa Final'!#REF!</f>
        <v>#REF!</v>
      </c>
      <c r="E45" s="510" t="e">
        <f>'Mapa Final'!#REF!</f>
        <v>#REF!</v>
      </c>
      <c r="F45" s="510" t="e">
        <f>'Mapa Final'!#REF!</f>
        <v>#REF!</v>
      </c>
      <c r="G45" s="510" t="e">
        <f>'Mapa Final'!#REF!</f>
        <v>#REF!</v>
      </c>
      <c r="H45" s="482" t="e">
        <f>'Mapa Final'!#REF!</f>
        <v>#REF!</v>
      </c>
      <c r="I45" s="485" t="e">
        <f>'Mapa Final'!#REF!</f>
        <v>#REF!</v>
      </c>
      <c r="J45" s="488" t="e">
        <f>'Mapa Final'!#REF!</f>
        <v>#REF!</v>
      </c>
      <c r="K45" s="476" t="e">
        <f>'Mapa Final'!#REF!</f>
        <v>#REF!</v>
      </c>
      <c r="L45" s="476" t="e">
        <f>'Mapa Final'!#REF!</f>
        <v>#REF!</v>
      </c>
      <c r="M45" s="473" t="e">
        <f>'Mapa Final'!#REF!</f>
        <v>#REF!</v>
      </c>
      <c r="N45" s="476" t="e">
        <f>'Mapa Final'!#REF!</f>
        <v>#REF!</v>
      </c>
      <c r="O45" s="470"/>
      <c r="P45" s="470"/>
      <c r="Q45" s="470"/>
      <c r="R45" s="470"/>
      <c r="S45" s="470"/>
      <c r="T45" s="470"/>
    </row>
    <row r="46" spans="1:20" x14ac:dyDescent="0.35">
      <c r="A46" s="480"/>
      <c r="B46" s="508"/>
      <c r="C46" s="514"/>
      <c r="D46" s="514"/>
      <c r="E46" s="511"/>
      <c r="F46" s="511"/>
      <c r="G46" s="511"/>
      <c r="H46" s="483"/>
      <c r="I46" s="486"/>
      <c r="J46" s="489"/>
      <c r="K46" s="477"/>
      <c r="L46" s="477"/>
      <c r="M46" s="474"/>
      <c r="N46" s="477"/>
      <c r="O46" s="471"/>
      <c r="P46" s="471"/>
      <c r="Q46" s="471"/>
      <c r="R46" s="471"/>
      <c r="S46" s="471"/>
      <c r="T46" s="471"/>
    </row>
    <row r="47" spans="1:20" x14ac:dyDescent="0.35">
      <c r="A47" s="480"/>
      <c r="B47" s="508"/>
      <c r="C47" s="514"/>
      <c r="D47" s="514"/>
      <c r="E47" s="511"/>
      <c r="F47" s="511"/>
      <c r="G47" s="511"/>
      <c r="H47" s="483"/>
      <c r="I47" s="486"/>
      <c r="J47" s="489"/>
      <c r="K47" s="477"/>
      <c r="L47" s="477"/>
      <c r="M47" s="474"/>
      <c r="N47" s="477"/>
      <c r="O47" s="471"/>
      <c r="P47" s="471"/>
      <c r="Q47" s="471"/>
      <c r="R47" s="471"/>
      <c r="S47" s="471"/>
      <c r="T47" s="471"/>
    </row>
    <row r="48" spans="1:20" x14ac:dyDescent="0.35">
      <c r="A48" s="480"/>
      <c r="B48" s="508"/>
      <c r="C48" s="514"/>
      <c r="D48" s="514"/>
      <c r="E48" s="511"/>
      <c r="F48" s="511"/>
      <c r="G48" s="511"/>
      <c r="H48" s="483"/>
      <c r="I48" s="486"/>
      <c r="J48" s="489"/>
      <c r="K48" s="477"/>
      <c r="L48" s="477"/>
      <c r="M48" s="474"/>
      <c r="N48" s="477"/>
      <c r="O48" s="471"/>
      <c r="P48" s="471"/>
      <c r="Q48" s="471"/>
      <c r="R48" s="471"/>
      <c r="S48" s="471"/>
      <c r="T48" s="471"/>
    </row>
    <row r="49" spans="1:20" ht="15" thickBot="1" x14ac:dyDescent="0.4">
      <c r="A49" s="481"/>
      <c r="B49" s="509"/>
      <c r="C49" s="515"/>
      <c r="D49" s="515"/>
      <c r="E49" s="512"/>
      <c r="F49" s="512"/>
      <c r="G49" s="512"/>
      <c r="H49" s="484"/>
      <c r="I49" s="487"/>
      <c r="J49" s="490"/>
      <c r="K49" s="478"/>
      <c r="L49" s="478"/>
      <c r="M49" s="475"/>
      <c r="N49" s="478"/>
      <c r="O49" s="472"/>
      <c r="P49" s="472"/>
      <c r="Q49" s="472"/>
      <c r="R49" s="472"/>
      <c r="S49" s="472"/>
      <c r="T49" s="472"/>
    </row>
    <row r="50" spans="1:20" x14ac:dyDescent="0.35">
      <c r="A50" s="479" t="e">
        <f>'Mapa Final'!#REF!</f>
        <v>#REF!</v>
      </c>
      <c r="B50" s="507" t="e">
        <f>'Mapa Final'!#REF!</f>
        <v>#REF!</v>
      </c>
      <c r="C50" s="513" t="e">
        <f>'Mapa Final'!#REF!</f>
        <v>#REF!</v>
      </c>
      <c r="D50" s="513" t="e">
        <f>'Mapa Final'!#REF!</f>
        <v>#REF!</v>
      </c>
      <c r="E50" s="510" t="e">
        <f>'Mapa Final'!#REF!</f>
        <v>#REF!</v>
      </c>
      <c r="F50" s="510" t="e">
        <f>'Mapa Final'!#REF!</f>
        <v>#REF!</v>
      </c>
      <c r="G50" s="510" t="e">
        <f>'Mapa Final'!#REF!</f>
        <v>#REF!</v>
      </c>
      <c r="H50" s="482" t="e">
        <f>'Mapa Final'!#REF!</f>
        <v>#REF!</v>
      </c>
      <c r="I50" s="485" t="e">
        <f>'Mapa Final'!#REF!</f>
        <v>#REF!</v>
      </c>
      <c r="J50" s="488" t="e">
        <f>'Mapa Final'!#REF!</f>
        <v>#REF!</v>
      </c>
      <c r="K50" s="476" t="e">
        <f>'Mapa Final'!#REF!</f>
        <v>#REF!</v>
      </c>
      <c r="L50" s="476" t="e">
        <f>'Mapa Final'!#REF!</f>
        <v>#REF!</v>
      </c>
      <c r="M50" s="473" t="e">
        <f>'Mapa Final'!#REF!</f>
        <v>#REF!</v>
      </c>
      <c r="N50" s="476" t="e">
        <f>'Mapa Final'!#REF!</f>
        <v>#REF!</v>
      </c>
      <c r="O50" s="470"/>
      <c r="P50" s="470"/>
      <c r="Q50" s="470"/>
      <c r="R50" s="470"/>
      <c r="S50" s="470"/>
      <c r="T50" s="470"/>
    </row>
    <row r="51" spans="1:20" x14ac:dyDescent="0.35">
      <c r="A51" s="480"/>
      <c r="B51" s="508"/>
      <c r="C51" s="514"/>
      <c r="D51" s="514"/>
      <c r="E51" s="511"/>
      <c r="F51" s="511"/>
      <c r="G51" s="511"/>
      <c r="H51" s="483"/>
      <c r="I51" s="486"/>
      <c r="J51" s="489"/>
      <c r="K51" s="477"/>
      <c r="L51" s="477"/>
      <c r="M51" s="474"/>
      <c r="N51" s="477"/>
      <c r="O51" s="471"/>
      <c r="P51" s="471"/>
      <c r="Q51" s="471"/>
      <c r="R51" s="471"/>
      <c r="S51" s="471"/>
      <c r="T51" s="471"/>
    </row>
    <row r="52" spans="1:20" x14ac:dyDescent="0.35">
      <c r="A52" s="480"/>
      <c r="B52" s="508"/>
      <c r="C52" s="514"/>
      <c r="D52" s="514"/>
      <c r="E52" s="511"/>
      <c r="F52" s="511"/>
      <c r="G52" s="511"/>
      <c r="H52" s="483"/>
      <c r="I52" s="486"/>
      <c r="J52" s="489"/>
      <c r="K52" s="477"/>
      <c r="L52" s="477"/>
      <c r="M52" s="474"/>
      <c r="N52" s="477"/>
      <c r="O52" s="471"/>
      <c r="P52" s="471"/>
      <c r="Q52" s="471"/>
      <c r="R52" s="471"/>
      <c r="S52" s="471"/>
      <c r="T52" s="471"/>
    </row>
    <row r="53" spans="1:20" x14ac:dyDescent="0.35">
      <c r="A53" s="480"/>
      <c r="B53" s="508"/>
      <c r="C53" s="514"/>
      <c r="D53" s="514"/>
      <c r="E53" s="511"/>
      <c r="F53" s="511"/>
      <c r="G53" s="511"/>
      <c r="H53" s="483"/>
      <c r="I53" s="486"/>
      <c r="J53" s="489"/>
      <c r="K53" s="477"/>
      <c r="L53" s="477"/>
      <c r="M53" s="474"/>
      <c r="N53" s="477"/>
      <c r="O53" s="471"/>
      <c r="P53" s="471"/>
      <c r="Q53" s="471"/>
      <c r="R53" s="471"/>
      <c r="S53" s="471"/>
      <c r="T53" s="471"/>
    </row>
    <row r="54" spans="1:20" ht="15" thickBot="1" x14ac:dyDescent="0.4">
      <c r="A54" s="481"/>
      <c r="B54" s="509"/>
      <c r="C54" s="515"/>
      <c r="D54" s="515"/>
      <c r="E54" s="512"/>
      <c r="F54" s="512"/>
      <c r="G54" s="512"/>
      <c r="H54" s="484"/>
      <c r="I54" s="487"/>
      <c r="J54" s="490"/>
      <c r="K54" s="478"/>
      <c r="L54" s="478"/>
      <c r="M54" s="475"/>
      <c r="N54" s="478"/>
      <c r="O54" s="472"/>
      <c r="P54" s="472"/>
      <c r="Q54" s="472"/>
      <c r="R54" s="472"/>
      <c r="S54" s="472"/>
      <c r="T54" s="472"/>
    </row>
    <row r="55" spans="1:20" x14ac:dyDescent="0.35">
      <c r="A55" s="479" t="e">
        <f>'Mapa Final'!#REF!</f>
        <v>#REF!</v>
      </c>
      <c r="B55" s="507" t="e">
        <f>'Mapa Final'!#REF!</f>
        <v>#REF!</v>
      </c>
      <c r="C55" s="513" t="e">
        <f>'Mapa Final'!#REF!</f>
        <v>#REF!</v>
      </c>
      <c r="D55" s="513" t="e">
        <f>'Mapa Final'!#REF!</f>
        <v>#REF!</v>
      </c>
      <c r="E55" s="510" t="e">
        <f>'Mapa Final'!#REF!</f>
        <v>#REF!</v>
      </c>
      <c r="F55" s="510" t="e">
        <f>'Mapa Final'!#REF!</f>
        <v>#REF!</v>
      </c>
      <c r="G55" s="510" t="e">
        <f>'Mapa Final'!#REF!</f>
        <v>#REF!</v>
      </c>
      <c r="H55" s="482" t="e">
        <f>'Mapa Final'!#REF!</f>
        <v>#REF!</v>
      </c>
      <c r="I55" s="485" t="e">
        <f>'Mapa Final'!#REF!</f>
        <v>#REF!</v>
      </c>
      <c r="J55" s="488" t="e">
        <f>'Mapa Final'!#REF!</f>
        <v>#REF!</v>
      </c>
      <c r="K55" s="476" t="e">
        <f>'Mapa Final'!#REF!</f>
        <v>#REF!</v>
      </c>
      <c r="L55" s="476" t="e">
        <f>'Mapa Final'!#REF!</f>
        <v>#REF!</v>
      </c>
      <c r="M55" s="473" t="e">
        <f>'Mapa Final'!#REF!</f>
        <v>#REF!</v>
      </c>
      <c r="N55" s="476" t="e">
        <f>'Mapa Final'!#REF!</f>
        <v>#REF!</v>
      </c>
      <c r="O55" s="470"/>
      <c r="P55" s="470"/>
      <c r="Q55" s="470"/>
      <c r="R55" s="470"/>
      <c r="S55" s="470"/>
      <c r="T55" s="470"/>
    </row>
    <row r="56" spans="1:20" x14ac:dyDescent="0.35">
      <c r="A56" s="480"/>
      <c r="B56" s="508"/>
      <c r="C56" s="514"/>
      <c r="D56" s="514"/>
      <c r="E56" s="511"/>
      <c r="F56" s="511"/>
      <c r="G56" s="511"/>
      <c r="H56" s="483"/>
      <c r="I56" s="486"/>
      <c r="J56" s="489"/>
      <c r="K56" s="477"/>
      <c r="L56" s="477"/>
      <c r="M56" s="474"/>
      <c r="N56" s="477"/>
      <c r="O56" s="471"/>
      <c r="P56" s="471"/>
      <c r="Q56" s="471"/>
      <c r="R56" s="471"/>
      <c r="S56" s="471"/>
      <c r="T56" s="471"/>
    </row>
    <row r="57" spans="1:20" x14ac:dyDescent="0.35">
      <c r="A57" s="480"/>
      <c r="B57" s="508"/>
      <c r="C57" s="514"/>
      <c r="D57" s="514"/>
      <c r="E57" s="511"/>
      <c r="F57" s="511"/>
      <c r="G57" s="511"/>
      <c r="H57" s="483"/>
      <c r="I57" s="486"/>
      <c r="J57" s="489"/>
      <c r="K57" s="477"/>
      <c r="L57" s="477"/>
      <c r="M57" s="474"/>
      <c r="N57" s="477"/>
      <c r="O57" s="471"/>
      <c r="P57" s="471"/>
      <c r="Q57" s="471"/>
      <c r="R57" s="471"/>
      <c r="S57" s="471"/>
      <c r="T57" s="471"/>
    </row>
    <row r="58" spans="1:20" x14ac:dyDescent="0.35">
      <c r="A58" s="480"/>
      <c r="B58" s="508"/>
      <c r="C58" s="514"/>
      <c r="D58" s="514"/>
      <c r="E58" s="511"/>
      <c r="F58" s="511"/>
      <c r="G58" s="511"/>
      <c r="H58" s="483"/>
      <c r="I58" s="486"/>
      <c r="J58" s="489"/>
      <c r="K58" s="477"/>
      <c r="L58" s="477"/>
      <c r="M58" s="474"/>
      <c r="N58" s="477"/>
      <c r="O58" s="471"/>
      <c r="P58" s="471"/>
      <c r="Q58" s="471"/>
      <c r="R58" s="471"/>
      <c r="S58" s="471"/>
      <c r="T58" s="471"/>
    </row>
    <row r="59" spans="1:20" ht="15" thickBot="1" x14ac:dyDescent="0.4">
      <c r="A59" s="481"/>
      <c r="B59" s="509"/>
      <c r="C59" s="515"/>
      <c r="D59" s="515"/>
      <c r="E59" s="512"/>
      <c r="F59" s="512"/>
      <c r="G59" s="512"/>
      <c r="H59" s="484"/>
      <c r="I59" s="487"/>
      <c r="J59" s="490"/>
      <c r="K59" s="478"/>
      <c r="L59" s="478"/>
      <c r="M59" s="475"/>
      <c r="N59" s="478"/>
      <c r="O59" s="472"/>
      <c r="P59" s="472"/>
      <c r="Q59" s="472"/>
      <c r="R59" s="472"/>
      <c r="S59" s="472"/>
      <c r="T59" s="47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10</cp:lastModifiedBy>
  <dcterms:created xsi:type="dcterms:W3CDTF">2021-04-16T16:11:31Z</dcterms:created>
  <dcterms:modified xsi:type="dcterms:W3CDTF">2021-08-06T14:35:41Z</dcterms:modified>
</cp:coreProperties>
</file>